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edez10_javerianacali_edu_co/Documents/BItacora PD/PD2/Diseño/Propuesto/"/>
    </mc:Choice>
  </mc:AlternateContent>
  <xr:revisionPtr revIDLastSave="356" documentId="8_{03C5C2F8-9C14-437B-9D0F-0620B5FEA53D}" xr6:coauthVersionLast="47" xr6:coauthVersionMax="47" xr10:uidLastSave="{F490359F-333A-46F4-898E-13107764E051}"/>
  <bookViews>
    <workbookView xWindow="-120" yWindow="-120" windowWidth="20730" windowHeight="11040" xr2:uid="{B57A454A-F817-45CB-A957-8806932AEE94}"/>
  </bookViews>
  <sheets>
    <sheet name="Diagrama H-M" sheetId="3" r:id="rId1"/>
    <sheet name="Proyecto" sheetId="1" state="hidden" r:id="rId2"/>
  </sheets>
  <definedNames>
    <definedName name="_xlnm.Print_Area" localSheetId="0">'Diagrama H-M'!$C$2:$J$36</definedName>
    <definedName name="_xlnm.Print_Area" localSheetId="1">Proyecto!$C$2:$J$36</definedName>
    <definedName name="_xlnm.Print_Titles" localSheetId="0">'Diagrama H-M'!$2:$10</definedName>
    <definedName name="_xlnm.Print_Titles" localSheetId="1">Proyecto!$2:$10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7" i="3" l="1"/>
  <c r="G185" i="3" l="1"/>
  <c r="G184" i="3"/>
  <c r="G183" i="3"/>
  <c r="E183" i="3"/>
  <c r="F177" i="3"/>
  <c r="E184" i="3" s="1"/>
  <c r="H177" i="3"/>
  <c r="E185" i="3" s="1"/>
  <c r="P82" i="1"/>
  <c r="Q43" i="1"/>
  <c r="Q42" i="1"/>
  <c r="D122" i="1"/>
  <c r="E129" i="1"/>
  <c r="S114" i="1"/>
  <c r="D129" i="1"/>
  <c r="O71" i="1"/>
  <c r="O108" i="1"/>
  <c r="I183" i="3" l="1"/>
  <c r="K183" i="3"/>
  <c r="I185" i="3"/>
  <c r="I184" i="3"/>
  <c r="G135" i="1"/>
  <c r="M134" i="1"/>
  <c r="M135" i="1" s="1"/>
  <c r="G134" i="1"/>
  <c r="M133" i="1"/>
  <c r="G133" i="1"/>
  <c r="G132" i="1"/>
  <c r="J86" i="1"/>
  <c r="J129" i="1" s="1"/>
  <c r="E135" i="1" s="1"/>
  <c r="F96" i="1"/>
  <c r="F129" i="1" s="1"/>
  <c r="E133" i="1" s="1"/>
  <c r="I133" i="1" s="1"/>
  <c r="K185" i="3" l="1"/>
  <c r="K184" i="3"/>
  <c r="K133" i="1"/>
  <c r="K135" i="1"/>
  <c r="I135" i="1"/>
  <c r="E132" i="1"/>
  <c r="H46" i="1"/>
  <c r="H129" i="1" s="1"/>
  <c r="E134" i="1" s="1"/>
  <c r="I134" i="1" s="1"/>
  <c r="K134" i="1" l="1"/>
  <c r="I132" i="1"/>
  <c r="K1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tc={120F449B-02C9-4FD7-AE66-23FC5B38C137}</author>
  </authors>
  <commentList>
    <comment ref="E116" authorId="0" shapeId="0" xr:uid="{120F449B-02C9-4FD7-AE66-23FC5B38C137}">
      <text>
        <t>[Threaded comment]
Your version of Excel allows you to read this threaded comment; however, any edits to it will get removed if the file is opened in a newer version of Excel. Learn more: https://go.microsoft.com/fwlink/?linkid=870924
Comment:
    EL TIEMPO DE REPOSOS DE LA PRE MEZCLA ES DE 6 MINUTOS</t>
      </text>
    </comment>
  </commentList>
</comments>
</file>

<file path=xl/sharedStrings.xml><?xml version="1.0" encoding="utf-8"?>
<sst xmlns="http://schemas.openxmlformats.org/spreadsheetml/2006/main" count="139" uniqueCount="63">
  <si>
    <t>DIAGRAMA HOMBRE - MAQUINA</t>
  </si>
  <si>
    <r>
      <t>Hoja N°__1___</t>
    </r>
    <r>
      <rPr>
        <sz val="10"/>
        <rFont val="Arial"/>
        <family val="2"/>
      </rPr>
      <t xml:space="preserve">   De:_1_   Diagrama N°:_01_</t>
    </r>
  </si>
  <si>
    <r>
      <t xml:space="preserve">Proceso: </t>
    </r>
    <r>
      <rPr>
        <sz val="9"/>
        <rFont val="Arial"/>
        <family val="2"/>
      </rPr>
      <t xml:space="preserve"> Proceso Pintura Blanca Tipo 1 para un lote - 6 unidades de 5 Galones</t>
    </r>
  </si>
  <si>
    <t>Fecha: Enero 03 - 2017</t>
  </si>
  <si>
    <r>
      <t>Elaborado por:</t>
    </r>
    <r>
      <rPr>
        <sz val="10"/>
        <rFont val="Arial"/>
        <family val="2"/>
      </rPr>
      <t xml:space="preserve"> Federico Diaz</t>
    </r>
  </si>
  <si>
    <r>
      <t>Maquina 1:</t>
    </r>
    <r>
      <rPr>
        <sz val="10"/>
        <rFont val="Arial"/>
        <family val="2"/>
      </rPr>
      <t xml:space="preserve"> Maquina Mezcladora</t>
    </r>
  </si>
  <si>
    <r>
      <t>El estudio Inicia</t>
    </r>
    <r>
      <rPr>
        <sz val="9"/>
        <rFont val="Arial"/>
        <family val="2"/>
      </rPr>
      <t>: Montaje maq. 1</t>
    </r>
  </si>
  <si>
    <r>
      <t>Operario 1:</t>
    </r>
    <r>
      <rPr>
        <sz val="10"/>
        <rFont val="Arial"/>
        <family val="2"/>
      </rPr>
      <t xml:space="preserve"> Luis</t>
    </r>
  </si>
  <si>
    <r>
      <t>Maquina 2:</t>
    </r>
    <r>
      <rPr>
        <sz val="10"/>
        <rFont val="Arial"/>
        <family val="2"/>
      </rPr>
      <t xml:space="preserve"> Maquina Pre-Mezcla</t>
    </r>
  </si>
  <si>
    <t>Operario 1</t>
  </si>
  <si>
    <t>Maquina 1</t>
  </si>
  <si>
    <t>Maquina 2</t>
  </si>
  <si>
    <t>Tiem. (min)</t>
  </si>
  <si>
    <t>Carga</t>
  </si>
  <si>
    <t>Actividad</t>
  </si>
  <si>
    <t>Pesaje materiales</t>
  </si>
  <si>
    <t>Inactividad</t>
  </si>
  <si>
    <t>Preparación Montaje Maquina 2</t>
  </si>
  <si>
    <t>=</t>
  </si>
  <si>
    <t>Deposita Agua con Preventol en Maq 2</t>
  </si>
  <si>
    <t>Aplica CMC Tixotrol</t>
  </si>
  <si>
    <t xml:space="preserve">Preparación Montaje Maquina 1 </t>
  </si>
  <si>
    <t>Mezclado</t>
  </si>
  <si>
    <t>Deposita Agua con Preventol Maq 1</t>
  </si>
  <si>
    <t xml:space="preserve">  </t>
  </si>
  <si>
    <t>Aplica Dioxido de Titanio</t>
  </si>
  <si>
    <t>Aplica Carbonato de calcio</t>
  </si>
  <si>
    <t>Aplica Dispersante</t>
  </si>
  <si>
    <t>Aplica Propilenglicol</t>
  </si>
  <si>
    <t>Aplica Arkopal</t>
  </si>
  <si>
    <t>Aplicar Pre mezcla</t>
  </si>
  <si>
    <t>Aplicar Acronal 50 solidos</t>
  </si>
  <si>
    <t>Aplicar Anti - Espumante</t>
  </si>
  <si>
    <t>Aplicar Latekol</t>
  </si>
  <si>
    <t>Aplicar Pino</t>
  </si>
  <si>
    <t>Medir Viscosidad</t>
  </si>
  <si>
    <t>Medir Ph</t>
  </si>
  <si>
    <t>Empacar producto</t>
  </si>
  <si>
    <t>Resumen y Análisis de la información</t>
  </si>
  <si>
    <t>Tipo</t>
  </si>
  <si>
    <t>Tiempo del Ciclo Seg.</t>
  </si>
  <si>
    <t>Tiempo de Acción Seg.</t>
  </si>
  <si>
    <t>Tiempo de Inactividad Seg.</t>
  </si>
  <si>
    <t>% de Utilización</t>
  </si>
  <si>
    <t>Actividad Operario 1</t>
  </si>
  <si>
    <t>Actividad Maquina 1</t>
  </si>
  <si>
    <t>Actividad Maquina 2</t>
  </si>
  <si>
    <r>
      <t xml:space="preserve">Proceso: </t>
    </r>
    <r>
      <rPr>
        <sz val="9"/>
        <rFont val="Arial"/>
        <family val="2"/>
      </rPr>
      <t xml:space="preserve"> Proceso Pintura Blanca Tipo 1</t>
    </r>
  </si>
  <si>
    <r>
      <t>Maquina 1:</t>
    </r>
    <r>
      <rPr>
        <sz val="10"/>
        <rFont val="Arial"/>
        <family val="2"/>
      </rPr>
      <t xml:space="preserve"> TE-0025</t>
    </r>
  </si>
  <si>
    <t>Operario 2:</t>
  </si>
  <si>
    <r>
      <t>Maquina 2:</t>
    </r>
    <r>
      <rPr>
        <sz val="10"/>
        <rFont val="Arial"/>
        <family val="2"/>
      </rPr>
      <t xml:space="preserve"> TE-0028</t>
    </r>
  </si>
  <si>
    <t>Operario 2</t>
  </si>
  <si>
    <t>Maquina 4</t>
  </si>
  <si>
    <t>EL TIEMPO DE REPOSOS DE LA PRE MEZCLA ES DE 6 MINUTOS</t>
  </si>
  <si>
    <t>Descargar Mezcla</t>
  </si>
  <si>
    <t>Transportar mezcla a Maq1</t>
  </si>
  <si>
    <t>Aplicar Mezcla en Maq1</t>
  </si>
  <si>
    <t xml:space="preserve">
Pasar envasadora</t>
  </si>
  <si>
    <t xml:space="preserve">lotes </t>
  </si>
  <si>
    <t xml:space="preserve"> horas </t>
  </si>
  <si>
    <t>minutos</t>
  </si>
  <si>
    <t>% de Utilización deseada</t>
  </si>
  <si>
    <t>Actividad Operario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</si>
</sst>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"/>
    <numFmt numFmtId="166" formatCode="0.0%"/>
  </numFmts>
  <fonts count="1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/>
    <xf numFmtId="0" fontId="1" fillId="0" borderId="0" xfId="0" applyFont="1"/>
    <xf numFmtId="164" fontId="3" fillId="0" borderId="0" xfId="1" applyFont="1" applyFill="1" applyBorder="1" applyAlignment="1">
      <alignment vertical="center"/>
    </xf>
    <xf numFmtId="0" fontId="1" fillId="0" borderId="8" xfId="0" applyFont="1" applyBorder="1"/>
    <xf numFmtId="0" fontId="0" fillId="0" borderId="7" xfId="0" applyBorder="1"/>
    <xf numFmtId="0" fontId="0" fillId="0" borderId="8" xfId="0" applyBorder="1"/>
    <xf numFmtId="0" fontId="5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0" xfId="0" applyFont="1" applyAlignment="1">
      <alignment horizontal="left"/>
    </xf>
    <xf numFmtId="0" fontId="4" fillId="2" borderId="11" xfId="0" applyFont="1" applyFill="1" applyBorder="1"/>
    <xf numFmtId="0" fontId="4" fillId="2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/>
    </xf>
    <xf numFmtId="3" fontId="3" fillId="0" borderId="11" xfId="0" applyNumberFormat="1" applyFont="1" applyBorder="1" applyAlignment="1">
      <alignment horizontal="center"/>
    </xf>
    <xf numFmtId="9" fontId="3" fillId="0" borderId="11" xfId="2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7" fillId="0" borderId="0" xfId="0" applyFont="1"/>
    <xf numFmtId="0" fontId="1" fillId="0" borderId="18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19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3" borderId="27" xfId="0" applyFont="1" applyFill="1" applyBorder="1" applyAlignment="1">
      <alignment horizontal="left" vertical="center"/>
    </xf>
    <xf numFmtId="0" fontId="1" fillId="0" borderId="27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/>
    </xf>
    <xf numFmtId="0" fontId="1" fillId="5" borderId="19" xfId="0" applyFont="1" applyFill="1" applyBorder="1" applyAlignment="1">
      <alignment vertical="center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2" fontId="1" fillId="0" borderId="0" xfId="0" applyNumberFormat="1" applyFont="1" applyAlignment="1">
      <alignment horizontal="right" vertical="center"/>
    </xf>
    <xf numFmtId="0" fontId="0" fillId="0" borderId="5" xfId="0" applyBorder="1"/>
    <xf numFmtId="0" fontId="1" fillId="0" borderId="5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2" fontId="1" fillId="0" borderId="26" xfId="0" applyNumberFormat="1" applyFont="1" applyBorder="1" applyAlignment="1">
      <alignment horizontal="center" vertical="center"/>
    </xf>
    <xf numFmtId="0" fontId="0" fillId="0" borderId="31" xfId="0" applyBorder="1"/>
    <xf numFmtId="2" fontId="1" fillId="0" borderId="32" xfId="0" applyNumberFormat="1" applyFont="1" applyBorder="1" applyAlignment="1">
      <alignment horizontal="center" vertical="center"/>
    </xf>
    <xf numFmtId="166" fontId="5" fillId="0" borderId="33" xfId="2" applyNumberFormat="1" applyFont="1" applyBorder="1" applyAlignment="1">
      <alignment horizontal="center" vertical="center"/>
    </xf>
    <xf numFmtId="166" fontId="9" fillId="0" borderId="34" xfId="2" applyNumberFormat="1" applyFon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1" fillId="0" borderId="26" xfId="0" applyFont="1" applyBorder="1" applyAlignment="1">
      <alignment horizontal="left" vertical="center"/>
    </xf>
    <xf numFmtId="2" fontId="1" fillId="0" borderId="19" xfId="0" applyNumberFormat="1" applyFont="1" applyBorder="1" applyAlignment="1">
      <alignment horizontal="center" vertical="center"/>
    </xf>
    <xf numFmtId="0" fontId="0" fillId="0" borderId="35" xfId="0" applyBorder="1"/>
    <xf numFmtId="2" fontId="1" fillId="0" borderId="36" xfId="0" applyNumberFormat="1" applyFont="1" applyBorder="1" applyAlignment="1">
      <alignment horizontal="center" vertical="center"/>
    </xf>
    <xf numFmtId="166" fontId="5" fillId="0" borderId="36" xfId="2" applyNumberFormat="1" applyFont="1" applyBorder="1" applyAlignment="1">
      <alignment horizontal="center" vertical="center"/>
    </xf>
    <xf numFmtId="166" fontId="5" fillId="0" borderId="37" xfId="2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0" fillId="0" borderId="37" xfId="0" applyBorder="1" applyAlignment="1">
      <alignment vertical="center"/>
    </xf>
    <xf numFmtId="0" fontId="1" fillId="7" borderId="19" xfId="0" applyFont="1" applyFill="1" applyBorder="1" applyAlignment="1">
      <alignment horizontal="left" vertical="center"/>
    </xf>
    <xf numFmtId="0" fontId="1" fillId="6" borderId="19" xfId="0" applyFont="1" applyFill="1" applyBorder="1" applyAlignment="1">
      <alignment horizontal="left" vertical="center"/>
    </xf>
    <xf numFmtId="0" fontId="1" fillId="5" borderId="19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10" fillId="3" borderId="0" xfId="0" applyFont="1" applyFill="1"/>
    <xf numFmtId="0" fontId="1" fillId="3" borderId="19" xfId="0" applyFont="1" applyFill="1" applyBorder="1" applyAlignment="1">
      <alignment horizontal="center" vertical="center"/>
    </xf>
    <xf numFmtId="9" fontId="3" fillId="0" borderId="0" xfId="2" applyFont="1" applyBorder="1" applyAlignment="1">
      <alignment horizontal="center"/>
    </xf>
    <xf numFmtId="0" fontId="0" fillId="0" borderId="19" xfId="0" applyBorder="1"/>
    <xf numFmtId="0" fontId="0" fillId="0" borderId="18" xfId="0" applyBorder="1"/>
    <xf numFmtId="0" fontId="7" fillId="0" borderId="26" xfId="0" applyFont="1" applyBorder="1"/>
    <xf numFmtId="0" fontId="0" fillId="0" borderId="23" xfId="0" applyBorder="1"/>
    <xf numFmtId="0" fontId="7" fillId="0" borderId="23" xfId="0" applyFont="1" applyBorder="1"/>
    <xf numFmtId="0" fontId="1" fillId="10" borderId="19" xfId="0" applyFont="1" applyFill="1" applyBorder="1" applyAlignment="1">
      <alignment horizontal="left" vertical="center"/>
    </xf>
    <xf numFmtId="9" fontId="5" fillId="0" borderId="33" xfId="2" applyFont="1" applyBorder="1" applyAlignment="1">
      <alignment horizontal="center" vertical="center"/>
    </xf>
    <xf numFmtId="9" fontId="5" fillId="0" borderId="36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8" borderId="30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165" fontId="1" fillId="11" borderId="19" xfId="0" applyNumberFormat="1" applyFont="1" applyFill="1" applyBorder="1" applyAlignment="1">
      <alignment horizontal="center" vertical="center"/>
    </xf>
    <xf numFmtId="0" fontId="5" fillId="10" borderId="19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5" fontId="0" fillId="4" borderId="18" xfId="0" applyNumberFormat="1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165" fontId="5" fillId="4" borderId="17" xfId="0" applyNumberFormat="1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5" fillId="9" borderId="30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165" fontId="1" fillId="4" borderId="18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C690-4C5A-8E07-FA8755A67E25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C690-4C5A-8E07-FA8755A67E25}"/>
              </c:ext>
            </c:extLst>
          </c:dPt>
          <c:dPt>
            <c:idx val="2"/>
            <c:invertIfNegative val="0"/>
            <c:bubble3D val="0"/>
            <c:spPr>
              <a:solidFill>
                <a:srgbClr val="00FF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C690-4C5A-8E07-FA8755A67E25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'Diagrama H-M'!$C$183:$C$185</c:f>
              <c:strCache>
                <c:ptCount val="3"/>
                <c:pt idx="0">
                  <c:v>Operario 1</c:v>
                </c:pt>
                <c:pt idx="1">
                  <c:v>Maquina 1</c:v>
                </c:pt>
                <c:pt idx="2">
                  <c:v>Maquina 2</c:v>
                </c:pt>
              </c:strCache>
            </c:strRef>
          </c:cat>
          <c:val>
            <c:numRef>
              <c:f>'Diagrama H-M'!$K$183:$K$185</c:f>
              <c:numCache>
                <c:formatCode>0%</c:formatCode>
                <c:ptCount val="3"/>
                <c:pt idx="0">
                  <c:v>0.79393939393939406</c:v>
                </c:pt>
                <c:pt idx="1">
                  <c:v>0.27272727272727271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90-4C5A-8E07-FA8755A67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301584991"/>
        <c:axId val="1"/>
      </c:barChart>
      <c:lineChart>
        <c:grouping val="standard"/>
        <c:varyColors val="0"/>
        <c:ser>
          <c:idx val="1"/>
          <c:order val="1"/>
          <c:marker>
            <c:symbol val="none"/>
          </c:marker>
          <c:cat>
            <c:strRef>
              <c:f>'Diagrama H-M'!$C$183:$C$185</c:f>
              <c:strCache>
                <c:ptCount val="3"/>
                <c:pt idx="0">
                  <c:v>Operario 1</c:v>
                </c:pt>
                <c:pt idx="1">
                  <c:v>Maquina 1</c:v>
                </c:pt>
                <c:pt idx="2">
                  <c:v>Maquina 2</c:v>
                </c:pt>
              </c:strCache>
            </c:strRef>
          </c:cat>
          <c:val>
            <c:numRef>
              <c:f>'Diagrama H-M'!#REF!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90-4C5A-8E07-FA8755A67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584991"/>
        <c:axId val="1"/>
      </c:lineChart>
      <c:catAx>
        <c:axId val="30158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5849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tx1">
        <a:lumMod val="65000"/>
        <a:lumOff val="3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E4C7-4413-B16B-8E8735C42048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3-E4C7-4413-B16B-8E8735C42048}"/>
              </c:ext>
            </c:extLst>
          </c:dPt>
          <c:dPt>
            <c:idx val="2"/>
            <c:invertIfNegative val="0"/>
            <c:bubble3D val="0"/>
            <c:spPr>
              <a:solidFill>
                <a:srgbClr val="00FF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5-E4C7-4413-B16B-8E8735C42048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Proyecto!$C$132:$C$135</c:f>
              <c:strCache>
                <c:ptCount val="4"/>
                <c:pt idx="0">
                  <c:v>Operario 1</c:v>
                </c:pt>
                <c:pt idx="1">
                  <c:v>Maquina 1</c:v>
                </c:pt>
                <c:pt idx="2">
                  <c:v>Maquina 2</c:v>
                </c:pt>
                <c:pt idx="3">
                  <c:v>Operario 2</c:v>
                </c:pt>
              </c:strCache>
            </c:strRef>
          </c:cat>
          <c:val>
            <c:numRef>
              <c:f>Proyecto!$K$132:$K$135</c:f>
              <c:numCache>
                <c:formatCode>0.0%</c:formatCode>
                <c:ptCount val="4"/>
                <c:pt idx="0">
                  <c:v>0.74999999999999989</c:v>
                </c:pt>
                <c:pt idx="1">
                  <c:v>0.32142857142857151</c:v>
                </c:pt>
                <c:pt idx="2">
                  <c:v>0.10714285714285716</c:v>
                </c:pt>
                <c:pt idx="3">
                  <c:v>0.25714285714285723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C7-4413-B16B-8E8735C42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301584991"/>
        <c:axId val="1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rgbClr val="FF6699"/>
              </a:solidFill>
              <a:round/>
            </a:ln>
            <a:effectLst/>
          </c:spPr>
          <c:marker>
            <c:symbol val="none"/>
          </c:marker>
          <c:cat>
            <c:strRef>
              <c:f>Proyecto!$C$132:$C$135</c:f>
              <c:strCache>
                <c:ptCount val="4"/>
                <c:pt idx="0">
                  <c:v>Operario 1</c:v>
                </c:pt>
                <c:pt idx="1">
                  <c:v>Maquina 1</c:v>
                </c:pt>
                <c:pt idx="2">
                  <c:v>Maquina 2</c:v>
                </c:pt>
                <c:pt idx="3">
                  <c:v>Operario 2</c:v>
                </c:pt>
              </c:strCache>
            </c:strRef>
          </c:cat>
          <c:val>
            <c:numRef>
              <c:f>Proyecto!$M$132:$M$135</c:f>
              <c:numCache>
                <c:formatCode>0.0%</c:formatCode>
                <c:ptCount val="4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C7-4413-B16B-8E8735C42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584991"/>
        <c:axId val="1"/>
      </c:lineChart>
      <c:catAx>
        <c:axId val="30158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015849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tx1">
        <a:lumMod val="65000"/>
        <a:lumOff val="3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185</xdr:row>
      <xdr:rowOff>114300</xdr:rowOff>
    </xdr:from>
    <xdr:to>
      <xdr:col>13</xdr:col>
      <xdr:colOff>28575</xdr:colOff>
      <xdr:row>195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438232-0143-4312-AAA7-4B9659056B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135</xdr:row>
      <xdr:rowOff>114300</xdr:rowOff>
    </xdr:from>
    <xdr:to>
      <xdr:col>13</xdr:col>
      <xdr:colOff>28575</xdr:colOff>
      <xdr:row>145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0E45341-DFBA-450E-8C49-8D3664574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Federico Diaz Molina" id="{EAD8DB29-E758-4AB6-96E7-19CB6699170C}" userId="S::fedez10@javerianacali.edu.co::83bc86b1-7f01-4a81-9e5a-7322a02e145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16" dT="2023-10-15T18:22:28.81" personId="{EAD8DB29-E758-4AB6-96E7-19CB6699170C}" id="{120F449B-02C9-4FD7-AE66-23FC5B38C137}">
    <text>EL TIEMPO DE REPOSOS DE LA PRE MEZCLA ES DE 6 MINUTOS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0DDC-30C7-4E20-B7C5-A65B740D3804}">
  <sheetPr>
    <tabColor rgb="FFFF0000"/>
  </sheetPr>
  <dimension ref="A1:O207"/>
  <sheetViews>
    <sheetView showGridLines="0" tabSelected="1" zoomScale="78" zoomScaleNormal="78" workbookViewId="0">
      <selection activeCell="N13" sqref="N13"/>
    </sheetView>
  </sheetViews>
  <sheetFormatPr defaultColWidth="11.42578125" defaultRowHeight="12.75"/>
  <cols>
    <col min="1" max="1" width="2.7109375" customWidth="1"/>
    <col min="2" max="2" width="0.7109375" customWidth="1"/>
    <col min="3" max="3" width="6.7109375" customWidth="1"/>
    <col min="4" max="4" width="7.28515625" customWidth="1"/>
    <col min="5" max="5" width="25.85546875" customWidth="1"/>
    <col min="6" max="6" width="7.28515625" customWidth="1"/>
    <col min="7" max="7" width="21.5703125" customWidth="1"/>
    <col min="8" max="8" width="6.5703125" customWidth="1"/>
    <col min="9" max="9" width="21.5703125" customWidth="1"/>
    <col min="10" max="10" width="5.140625" customWidth="1"/>
    <col min="11" max="11" width="21.5703125" customWidth="1"/>
    <col min="12" max="12" width="5.140625" customWidth="1"/>
    <col min="13" max="13" width="21.5703125" customWidth="1"/>
    <col min="257" max="257" width="2.7109375" customWidth="1"/>
    <col min="258" max="258" width="0.7109375" customWidth="1"/>
    <col min="259" max="259" width="6.7109375" customWidth="1"/>
    <col min="260" max="260" width="7.28515625" customWidth="1"/>
    <col min="261" max="261" width="25.85546875" customWidth="1"/>
    <col min="262" max="262" width="7.28515625" customWidth="1"/>
    <col min="263" max="263" width="21.5703125" customWidth="1"/>
    <col min="264" max="264" width="5.140625" customWidth="1"/>
    <col min="265" max="265" width="21.5703125" customWidth="1"/>
    <col min="266" max="266" width="5.140625" customWidth="1"/>
    <col min="267" max="267" width="21.5703125" customWidth="1"/>
    <col min="268" max="268" width="5.140625" customWidth="1"/>
    <col min="269" max="269" width="21.5703125" customWidth="1"/>
    <col min="513" max="513" width="2.7109375" customWidth="1"/>
    <col min="514" max="514" width="0.7109375" customWidth="1"/>
    <col min="515" max="515" width="6.7109375" customWidth="1"/>
    <col min="516" max="516" width="7.28515625" customWidth="1"/>
    <col min="517" max="517" width="25.85546875" customWidth="1"/>
    <col min="518" max="518" width="7.28515625" customWidth="1"/>
    <col min="519" max="519" width="21.5703125" customWidth="1"/>
    <col min="520" max="520" width="5.140625" customWidth="1"/>
    <col min="521" max="521" width="21.5703125" customWidth="1"/>
    <col min="522" max="522" width="5.140625" customWidth="1"/>
    <col min="523" max="523" width="21.5703125" customWidth="1"/>
    <col min="524" max="524" width="5.140625" customWidth="1"/>
    <col min="525" max="525" width="21.5703125" customWidth="1"/>
    <col min="769" max="769" width="2.7109375" customWidth="1"/>
    <col min="770" max="770" width="0.7109375" customWidth="1"/>
    <col min="771" max="771" width="6.7109375" customWidth="1"/>
    <col min="772" max="772" width="7.28515625" customWidth="1"/>
    <col min="773" max="773" width="25.85546875" customWidth="1"/>
    <col min="774" max="774" width="7.28515625" customWidth="1"/>
    <col min="775" max="775" width="21.5703125" customWidth="1"/>
    <col min="776" max="776" width="5.140625" customWidth="1"/>
    <col min="777" max="777" width="21.5703125" customWidth="1"/>
    <col min="778" max="778" width="5.140625" customWidth="1"/>
    <col min="779" max="779" width="21.5703125" customWidth="1"/>
    <col min="780" max="780" width="5.140625" customWidth="1"/>
    <col min="781" max="781" width="21.5703125" customWidth="1"/>
    <col min="1025" max="1025" width="2.7109375" customWidth="1"/>
    <col min="1026" max="1026" width="0.7109375" customWidth="1"/>
    <col min="1027" max="1027" width="6.7109375" customWidth="1"/>
    <col min="1028" max="1028" width="7.28515625" customWidth="1"/>
    <col min="1029" max="1029" width="25.85546875" customWidth="1"/>
    <col min="1030" max="1030" width="7.28515625" customWidth="1"/>
    <col min="1031" max="1031" width="21.5703125" customWidth="1"/>
    <col min="1032" max="1032" width="5.140625" customWidth="1"/>
    <col min="1033" max="1033" width="21.5703125" customWidth="1"/>
    <col min="1034" max="1034" width="5.140625" customWidth="1"/>
    <col min="1035" max="1035" width="21.5703125" customWidth="1"/>
    <col min="1036" max="1036" width="5.140625" customWidth="1"/>
    <col min="1037" max="1037" width="21.5703125" customWidth="1"/>
    <col min="1281" max="1281" width="2.7109375" customWidth="1"/>
    <col min="1282" max="1282" width="0.7109375" customWidth="1"/>
    <col min="1283" max="1283" width="6.7109375" customWidth="1"/>
    <col min="1284" max="1284" width="7.28515625" customWidth="1"/>
    <col min="1285" max="1285" width="25.85546875" customWidth="1"/>
    <col min="1286" max="1286" width="7.28515625" customWidth="1"/>
    <col min="1287" max="1287" width="21.5703125" customWidth="1"/>
    <col min="1288" max="1288" width="5.140625" customWidth="1"/>
    <col min="1289" max="1289" width="21.5703125" customWidth="1"/>
    <col min="1290" max="1290" width="5.140625" customWidth="1"/>
    <col min="1291" max="1291" width="21.5703125" customWidth="1"/>
    <col min="1292" max="1292" width="5.140625" customWidth="1"/>
    <col min="1293" max="1293" width="21.5703125" customWidth="1"/>
    <col min="1537" max="1537" width="2.7109375" customWidth="1"/>
    <col min="1538" max="1538" width="0.7109375" customWidth="1"/>
    <col min="1539" max="1539" width="6.7109375" customWidth="1"/>
    <col min="1540" max="1540" width="7.28515625" customWidth="1"/>
    <col min="1541" max="1541" width="25.85546875" customWidth="1"/>
    <col min="1542" max="1542" width="7.28515625" customWidth="1"/>
    <col min="1543" max="1543" width="21.5703125" customWidth="1"/>
    <col min="1544" max="1544" width="5.140625" customWidth="1"/>
    <col min="1545" max="1545" width="21.5703125" customWidth="1"/>
    <col min="1546" max="1546" width="5.140625" customWidth="1"/>
    <col min="1547" max="1547" width="21.5703125" customWidth="1"/>
    <col min="1548" max="1548" width="5.140625" customWidth="1"/>
    <col min="1549" max="1549" width="21.5703125" customWidth="1"/>
    <col min="1793" max="1793" width="2.7109375" customWidth="1"/>
    <col min="1794" max="1794" width="0.7109375" customWidth="1"/>
    <col min="1795" max="1795" width="6.7109375" customWidth="1"/>
    <col min="1796" max="1796" width="7.28515625" customWidth="1"/>
    <col min="1797" max="1797" width="25.85546875" customWidth="1"/>
    <col min="1798" max="1798" width="7.28515625" customWidth="1"/>
    <col min="1799" max="1799" width="21.5703125" customWidth="1"/>
    <col min="1800" max="1800" width="5.140625" customWidth="1"/>
    <col min="1801" max="1801" width="21.5703125" customWidth="1"/>
    <col min="1802" max="1802" width="5.140625" customWidth="1"/>
    <col min="1803" max="1803" width="21.5703125" customWidth="1"/>
    <col min="1804" max="1804" width="5.140625" customWidth="1"/>
    <col min="1805" max="1805" width="21.5703125" customWidth="1"/>
    <col min="2049" max="2049" width="2.7109375" customWidth="1"/>
    <col min="2050" max="2050" width="0.7109375" customWidth="1"/>
    <col min="2051" max="2051" width="6.7109375" customWidth="1"/>
    <col min="2052" max="2052" width="7.28515625" customWidth="1"/>
    <col min="2053" max="2053" width="25.85546875" customWidth="1"/>
    <col min="2054" max="2054" width="7.28515625" customWidth="1"/>
    <col min="2055" max="2055" width="21.5703125" customWidth="1"/>
    <col min="2056" max="2056" width="5.140625" customWidth="1"/>
    <col min="2057" max="2057" width="21.5703125" customWidth="1"/>
    <col min="2058" max="2058" width="5.140625" customWidth="1"/>
    <col min="2059" max="2059" width="21.5703125" customWidth="1"/>
    <col min="2060" max="2060" width="5.140625" customWidth="1"/>
    <col min="2061" max="2061" width="21.5703125" customWidth="1"/>
    <col min="2305" max="2305" width="2.7109375" customWidth="1"/>
    <col min="2306" max="2306" width="0.7109375" customWidth="1"/>
    <col min="2307" max="2307" width="6.7109375" customWidth="1"/>
    <col min="2308" max="2308" width="7.28515625" customWidth="1"/>
    <col min="2309" max="2309" width="25.85546875" customWidth="1"/>
    <col min="2310" max="2310" width="7.28515625" customWidth="1"/>
    <col min="2311" max="2311" width="21.5703125" customWidth="1"/>
    <col min="2312" max="2312" width="5.140625" customWidth="1"/>
    <col min="2313" max="2313" width="21.5703125" customWidth="1"/>
    <col min="2314" max="2314" width="5.140625" customWidth="1"/>
    <col min="2315" max="2315" width="21.5703125" customWidth="1"/>
    <col min="2316" max="2316" width="5.140625" customWidth="1"/>
    <col min="2317" max="2317" width="21.5703125" customWidth="1"/>
    <col min="2561" max="2561" width="2.7109375" customWidth="1"/>
    <col min="2562" max="2562" width="0.7109375" customWidth="1"/>
    <col min="2563" max="2563" width="6.7109375" customWidth="1"/>
    <col min="2564" max="2564" width="7.28515625" customWidth="1"/>
    <col min="2565" max="2565" width="25.85546875" customWidth="1"/>
    <col min="2566" max="2566" width="7.28515625" customWidth="1"/>
    <col min="2567" max="2567" width="21.5703125" customWidth="1"/>
    <col min="2568" max="2568" width="5.140625" customWidth="1"/>
    <col min="2569" max="2569" width="21.5703125" customWidth="1"/>
    <col min="2570" max="2570" width="5.140625" customWidth="1"/>
    <col min="2571" max="2571" width="21.5703125" customWidth="1"/>
    <col min="2572" max="2572" width="5.140625" customWidth="1"/>
    <col min="2573" max="2573" width="21.5703125" customWidth="1"/>
    <col min="2817" max="2817" width="2.7109375" customWidth="1"/>
    <col min="2818" max="2818" width="0.7109375" customWidth="1"/>
    <col min="2819" max="2819" width="6.7109375" customWidth="1"/>
    <col min="2820" max="2820" width="7.28515625" customWidth="1"/>
    <col min="2821" max="2821" width="25.85546875" customWidth="1"/>
    <col min="2822" max="2822" width="7.28515625" customWidth="1"/>
    <col min="2823" max="2823" width="21.5703125" customWidth="1"/>
    <col min="2824" max="2824" width="5.140625" customWidth="1"/>
    <col min="2825" max="2825" width="21.5703125" customWidth="1"/>
    <col min="2826" max="2826" width="5.140625" customWidth="1"/>
    <col min="2827" max="2827" width="21.5703125" customWidth="1"/>
    <col min="2828" max="2828" width="5.140625" customWidth="1"/>
    <col min="2829" max="2829" width="21.5703125" customWidth="1"/>
    <col min="3073" max="3073" width="2.7109375" customWidth="1"/>
    <col min="3074" max="3074" width="0.7109375" customWidth="1"/>
    <col min="3075" max="3075" width="6.7109375" customWidth="1"/>
    <col min="3076" max="3076" width="7.28515625" customWidth="1"/>
    <col min="3077" max="3077" width="25.85546875" customWidth="1"/>
    <col min="3078" max="3078" width="7.28515625" customWidth="1"/>
    <col min="3079" max="3079" width="21.5703125" customWidth="1"/>
    <col min="3080" max="3080" width="5.140625" customWidth="1"/>
    <col min="3081" max="3081" width="21.5703125" customWidth="1"/>
    <col min="3082" max="3082" width="5.140625" customWidth="1"/>
    <col min="3083" max="3083" width="21.5703125" customWidth="1"/>
    <col min="3084" max="3084" width="5.140625" customWidth="1"/>
    <col min="3085" max="3085" width="21.5703125" customWidth="1"/>
    <col min="3329" max="3329" width="2.7109375" customWidth="1"/>
    <col min="3330" max="3330" width="0.7109375" customWidth="1"/>
    <col min="3331" max="3331" width="6.7109375" customWidth="1"/>
    <col min="3332" max="3332" width="7.28515625" customWidth="1"/>
    <col min="3333" max="3333" width="25.85546875" customWidth="1"/>
    <col min="3334" max="3334" width="7.28515625" customWidth="1"/>
    <col min="3335" max="3335" width="21.5703125" customWidth="1"/>
    <col min="3336" max="3336" width="5.140625" customWidth="1"/>
    <col min="3337" max="3337" width="21.5703125" customWidth="1"/>
    <col min="3338" max="3338" width="5.140625" customWidth="1"/>
    <col min="3339" max="3339" width="21.5703125" customWidth="1"/>
    <col min="3340" max="3340" width="5.140625" customWidth="1"/>
    <col min="3341" max="3341" width="21.5703125" customWidth="1"/>
    <col min="3585" max="3585" width="2.7109375" customWidth="1"/>
    <col min="3586" max="3586" width="0.7109375" customWidth="1"/>
    <col min="3587" max="3587" width="6.7109375" customWidth="1"/>
    <col min="3588" max="3588" width="7.28515625" customWidth="1"/>
    <col min="3589" max="3589" width="25.85546875" customWidth="1"/>
    <col min="3590" max="3590" width="7.28515625" customWidth="1"/>
    <col min="3591" max="3591" width="21.5703125" customWidth="1"/>
    <col min="3592" max="3592" width="5.140625" customWidth="1"/>
    <col min="3593" max="3593" width="21.5703125" customWidth="1"/>
    <col min="3594" max="3594" width="5.140625" customWidth="1"/>
    <col min="3595" max="3595" width="21.5703125" customWidth="1"/>
    <col min="3596" max="3596" width="5.140625" customWidth="1"/>
    <col min="3597" max="3597" width="21.5703125" customWidth="1"/>
    <col min="3841" max="3841" width="2.7109375" customWidth="1"/>
    <col min="3842" max="3842" width="0.7109375" customWidth="1"/>
    <col min="3843" max="3843" width="6.7109375" customWidth="1"/>
    <col min="3844" max="3844" width="7.28515625" customWidth="1"/>
    <col min="3845" max="3845" width="25.85546875" customWidth="1"/>
    <col min="3846" max="3846" width="7.28515625" customWidth="1"/>
    <col min="3847" max="3847" width="21.5703125" customWidth="1"/>
    <col min="3848" max="3848" width="5.140625" customWidth="1"/>
    <col min="3849" max="3849" width="21.5703125" customWidth="1"/>
    <col min="3850" max="3850" width="5.140625" customWidth="1"/>
    <col min="3851" max="3851" width="21.5703125" customWidth="1"/>
    <col min="3852" max="3852" width="5.140625" customWidth="1"/>
    <col min="3853" max="3853" width="21.5703125" customWidth="1"/>
    <col min="4097" max="4097" width="2.7109375" customWidth="1"/>
    <col min="4098" max="4098" width="0.7109375" customWidth="1"/>
    <col min="4099" max="4099" width="6.7109375" customWidth="1"/>
    <col min="4100" max="4100" width="7.28515625" customWidth="1"/>
    <col min="4101" max="4101" width="25.85546875" customWidth="1"/>
    <col min="4102" max="4102" width="7.28515625" customWidth="1"/>
    <col min="4103" max="4103" width="21.5703125" customWidth="1"/>
    <col min="4104" max="4104" width="5.140625" customWidth="1"/>
    <col min="4105" max="4105" width="21.5703125" customWidth="1"/>
    <col min="4106" max="4106" width="5.140625" customWidth="1"/>
    <col min="4107" max="4107" width="21.5703125" customWidth="1"/>
    <col min="4108" max="4108" width="5.140625" customWidth="1"/>
    <col min="4109" max="4109" width="21.5703125" customWidth="1"/>
    <col min="4353" max="4353" width="2.7109375" customWidth="1"/>
    <col min="4354" max="4354" width="0.7109375" customWidth="1"/>
    <col min="4355" max="4355" width="6.7109375" customWidth="1"/>
    <col min="4356" max="4356" width="7.28515625" customWidth="1"/>
    <col min="4357" max="4357" width="25.85546875" customWidth="1"/>
    <col min="4358" max="4358" width="7.28515625" customWidth="1"/>
    <col min="4359" max="4359" width="21.5703125" customWidth="1"/>
    <col min="4360" max="4360" width="5.140625" customWidth="1"/>
    <col min="4361" max="4361" width="21.5703125" customWidth="1"/>
    <col min="4362" max="4362" width="5.140625" customWidth="1"/>
    <col min="4363" max="4363" width="21.5703125" customWidth="1"/>
    <col min="4364" max="4364" width="5.140625" customWidth="1"/>
    <col min="4365" max="4365" width="21.5703125" customWidth="1"/>
    <col min="4609" max="4609" width="2.7109375" customWidth="1"/>
    <col min="4610" max="4610" width="0.7109375" customWidth="1"/>
    <col min="4611" max="4611" width="6.7109375" customWidth="1"/>
    <col min="4612" max="4612" width="7.28515625" customWidth="1"/>
    <col min="4613" max="4613" width="25.85546875" customWidth="1"/>
    <col min="4614" max="4614" width="7.28515625" customWidth="1"/>
    <col min="4615" max="4615" width="21.5703125" customWidth="1"/>
    <col min="4616" max="4616" width="5.140625" customWidth="1"/>
    <col min="4617" max="4617" width="21.5703125" customWidth="1"/>
    <col min="4618" max="4618" width="5.140625" customWidth="1"/>
    <col min="4619" max="4619" width="21.5703125" customWidth="1"/>
    <col min="4620" max="4620" width="5.140625" customWidth="1"/>
    <col min="4621" max="4621" width="21.5703125" customWidth="1"/>
    <col min="4865" max="4865" width="2.7109375" customWidth="1"/>
    <col min="4866" max="4866" width="0.7109375" customWidth="1"/>
    <col min="4867" max="4867" width="6.7109375" customWidth="1"/>
    <col min="4868" max="4868" width="7.28515625" customWidth="1"/>
    <col min="4869" max="4869" width="25.85546875" customWidth="1"/>
    <col min="4870" max="4870" width="7.28515625" customWidth="1"/>
    <col min="4871" max="4871" width="21.5703125" customWidth="1"/>
    <col min="4872" max="4872" width="5.140625" customWidth="1"/>
    <col min="4873" max="4873" width="21.5703125" customWidth="1"/>
    <col min="4874" max="4874" width="5.140625" customWidth="1"/>
    <col min="4875" max="4875" width="21.5703125" customWidth="1"/>
    <col min="4876" max="4876" width="5.140625" customWidth="1"/>
    <col min="4877" max="4877" width="21.5703125" customWidth="1"/>
    <col min="5121" max="5121" width="2.7109375" customWidth="1"/>
    <col min="5122" max="5122" width="0.7109375" customWidth="1"/>
    <col min="5123" max="5123" width="6.7109375" customWidth="1"/>
    <col min="5124" max="5124" width="7.28515625" customWidth="1"/>
    <col min="5125" max="5125" width="25.85546875" customWidth="1"/>
    <col min="5126" max="5126" width="7.28515625" customWidth="1"/>
    <col min="5127" max="5127" width="21.5703125" customWidth="1"/>
    <col min="5128" max="5128" width="5.140625" customWidth="1"/>
    <col min="5129" max="5129" width="21.5703125" customWidth="1"/>
    <col min="5130" max="5130" width="5.140625" customWidth="1"/>
    <col min="5131" max="5131" width="21.5703125" customWidth="1"/>
    <col min="5132" max="5132" width="5.140625" customWidth="1"/>
    <col min="5133" max="5133" width="21.5703125" customWidth="1"/>
    <col min="5377" max="5377" width="2.7109375" customWidth="1"/>
    <col min="5378" max="5378" width="0.7109375" customWidth="1"/>
    <col min="5379" max="5379" width="6.7109375" customWidth="1"/>
    <col min="5380" max="5380" width="7.28515625" customWidth="1"/>
    <col min="5381" max="5381" width="25.85546875" customWidth="1"/>
    <col min="5382" max="5382" width="7.28515625" customWidth="1"/>
    <col min="5383" max="5383" width="21.5703125" customWidth="1"/>
    <col min="5384" max="5384" width="5.140625" customWidth="1"/>
    <col min="5385" max="5385" width="21.5703125" customWidth="1"/>
    <col min="5386" max="5386" width="5.140625" customWidth="1"/>
    <col min="5387" max="5387" width="21.5703125" customWidth="1"/>
    <col min="5388" max="5388" width="5.140625" customWidth="1"/>
    <col min="5389" max="5389" width="21.5703125" customWidth="1"/>
    <col min="5633" max="5633" width="2.7109375" customWidth="1"/>
    <col min="5634" max="5634" width="0.7109375" customWidth="1"/>
    <col min="5635" max="5635" width="6.7109375" customWidth="1"/>
    <col min="5636" max="5636" width="7.28515625" customWidth="1"/>
    <col min="5637" max="5637" width="25.85546875" customWidth="1"/>
    <col min="5638" max="5638" width="7.28515625" customWidth="1"/>
    <col min="5639" max="5639" width="21.5703125" customWidth="1"/>
    <col min="5640" max="5640" width="5.140625" customWidth="1"/>
    <col min="5641" max="5641" width="21.5703125" customWidth="1"/>
    <col min="5642" max="5642" width="5.140625" customWidth="1"/>
    <col min="5643" max="5643" width="21.5703125" customWidth="1"/>
    <col min="5644" max="5644" width="5.140625" customWidth="1"/>
    <col min="5645" max="5645" width="21.5703125" customWidth="1"/>
    <col min="5889" max="5889" width="2.7109375" customWidth="1"/>
    <col min="5890" max="5890" width="0.7109375" customWidth="1"/>
    <col min="5891" max="5891" width="6.7109375" customWidth="1"/>
    <col min="5892" max="5892" width="7.28515625" customWidth="1"/>
    <col min="5893" max="5893" width="25.85546875" customWidth="1"/>
    <col min="5894" max="5894" width="7.28515625" customWidth="1"/>
    <col min="5895" max="5895" width="21.5703125" customWidth="1"/>
    <col min="5896" max="5896" width="5.140625" customWidth="1"/>
    <col min="5897" max="5897" width="21.5703125" customWidth="1"/>
    <col min="5898" max="5898" width="5.140625" customWidth="1"/>
    <col min="5899" max="5899" width="21.5703125" customWidth="1"/>
    <col min="5900" max="5900" width="5.140625" customWidth="1"/>
    <col min="5901" max="5901" width="21.5703125" customWidth="1"/>
    <col min="6145" max="6145" width="2.7109375" customWidth="1"/>
    <col min="6146" max="6146" width="0.7109375" customWidth="1"/>
    <col min="6147" max="6147" width="6.7109375" customWidth="1"/>
    <col min="6148" max="6148" width="7.28515625" customWidth="1"/>
    <col min="6149" max="6149" width="25.85546875" customWidth="1"/>
    <col min="6150" max="6150" width="7.28515625" customWidth="1"/>
    <col min="6151" max="6151" width="21.5703125" customWidth="1"/>
    <col min="6152" max="6152" width="5.140625" customWidth="1"/>
    <col min="6153" max="6153" width="21.5703125" customWidth="1"/>
    <col min="6154" max="6154" width="5.140625" customWidth="1"/>
    <col min="6155" max="6155" width="21.5703125" customWidth="1"/>
    <col min="6156" max="6156" width="5.140625" customWidth="1"/>
    <col min="6157" max="6157" width="21.5703125" customWidth="1"/>
    <col min="6401" max="6401" width="2.7109375" customWidth="1"/>
    <col min="6402" max="6402" width="0.7109375" customWidth="1"/>
    <col min="6403" max="6403" width="6.7109375" customWidth="1"/>
    <col min="6404" max="6404" width="7.28515625" customWidth="1"/>
    <col min="6405" max="6405" width="25.85546875" customWidth="1"/>
    <col min="6406" max="6406" width="7.28515625" customWidth="1"/>
    <col min="6407" max="6407" width="21.5703125" customWidth="1"/>
    <col min="6408" max="6408" width="5.140625" customWidth="1"/>
    <col min="6409" max="6409" width="21.5703125" customWidth="1"/>
    <col min="6410" max="6410" width="5.140625" customWidth="1"/>
    <col min="6411" max="6411" width="21.5703125" customWidth="1"/>
    <col min="6412" max="6412" width="5.140625" customWidth="1"/>
    <col min="6413" max="6413" width="21.5703125" customWidth="1"/>
    <col min="6657" max="6657" width="2.7109375" customWidth="1"/>
    <col min="6658" max="6658" width="0.7109375" customWidth="1"/>
    <col min="6659" max="6659" width="6.7109375" customWidth="1"/>
    <col min="6660" max="6660" width="7.28515625" customWidth="1"/>
    <col min="6661" max="6661" width="25.85546875" customWidth="1"/>
    <col min="6662" max="6662" width="7.28515625" customWidth="1"/>
    <col min="6663" max="6663" width="21.5703125" customWidth="1"/>
    <col min="6664" max="6664" width="5.140625" customWidth="1"/>
    <col min="6665" max="6665" width="21.5703125" customWidth="1"/>
    <col min="6666" max="6666" width="5.140625" customWidth="1"/>
    <col min="6667" max="6667" width="21.5703125" customWidth="1"/>
    <col min="6668" max="6668" width="5.140625" customWidth="1"/>
    <col min="6669" max="6669" width="21.5703125" customWidth="1"/>
    <col min="6913" max="6913" width="2.7109375" customWidth="1"/>
    <col min="6914" max="6914" width="0.7109375" customWidth="1"/>
    <col min="6915" max="6915" width="6.7109375" customWidth="1"/>
    <col min="6916" max="6916" width="7.28515625" customWidth="1"/>
    <col min="6917" max="6917" width="25.85546875" customWidth="1"/>
    <col min="6918" max="6918" width="7.28515625" customWidth="1"/>
    <col min="6919" max="6919" width="21.5703125" customWidth="1"/>
    <col min="6920" max="6920" width="5.140625" customWidth="1"/>
    <col min="6921" max="6921" width="21.5703125" customWidth="1"/>
    <col min="6922" max="6922" width="5.140625" customWidth="1"/>
    <col min="6923" max="6923" width="21.5703125" customWidth="1"/>
    <col min="6924" max="6924" width="5.140625" customWidth="1"/>
    <col min="6925" max="6925" width="21.5703125" customWidth="1"/>
    <col min="7169" max="7169" width="2.7109375" customWidth="1"/>
    <col min="7170" max="7170" width="0.7109375" customWidth="1"/>
    <col min="7171" max="7171" width="6.7109375" customWidth="1"/>
    <col min="7172" max="7172" width="7.28515625" customWidth="1"/>
    <col min="7173" max="7173" width="25.85546875" customWidth="1"/>
    <col min="7174" max="7174" width="7.28515625" customWidth="1"/>
    <col min="7175" max="7175" width="21.5703125" customWidth="1"/>
    <col min="7176" max="7176" width="5.140625" customWidth="1"/>
    <col min="7177" max="7177" width="21.5703125" customWidth="1"/>
    <col min="7178" max="7178" width="5.140625" customWidth="1"/>
    <col min="7179" max="7179" width="21.5703125" customWidth="1"/>
    <col min="7180" max="7180" width="5.140625" customWidth="1"/>
    <col min="7181" max="7181" width="21.5703125" customWidth="1"/>
    <col min="7425" max="7425" width="2.7109375" customWidth="1"/>
    <col min="7426" max="7426" width="0.7109375" customWidth="1"/>
    <col min="7427" max="7427" width="6.7109375" customWidth="1"/>
    <col min="7428" max="7428" width="7.28515625" customWidth="1"/>
    <col min="7429" max="7429" width="25.85546875" customWidth="1"/>
    <col min="7430" max="7430" width="7.28515625" customWidth="1"/>
    <col min="7431" max="7431" width="21.5703125" customWidth="1"/>
    <col min="7432" max="7432" width="5.140625" customWidth="1"/>
    <col min="7433" max="7433" width="21.5703125" customWidth="1"/>
    <col min="7434" max="7434" width="5.140625" customWidth="1"/>
    <col min="7435" max="7435" width="21.5703125" customWidth="1"/>
    <col min="7436" max="7436" width="5.140625" customWidth="1"/>
    <col min="7437" max="7437" width="21.5703125" customWidth="1"/>
    <col min="7681" max="7681" width="2.7109375" customWidth="1"/>
    <col min="7682" max="7682" width="0.7109375" customWidth="1"/>
    <col min="7683" max="7683" width="6.7109375" customWidth="1"/>
    <col min="7684" max="7684" width="7.28515625" customWidth="1"/>
    <col min="7685" max="7685" width="25.85546875" customWidth="1"/>
    <col min="7686" max="7686" width="7.28515625" customWidth="1"/>
    <col min="7687" max="7687" width="21.5703125" customWidth="1"/>
    <col min="7688" max="7688" width="5.140625" customWidth="1"/>
    <col min="7689" max="7689" width="21.5703125" customWidth="1"/>
    <col min="7690" max="7690" width="5.140625" customWidth="1"/>
    <col min="7691" max="7691" width="21.5703125" customWidth="1"/>
    <col min="7692" max="7692" width="5.140625" customWidth="1"/>
    <col min="7693" max="7693" width="21.5703125" customWidth="1"/>
    <col min="7937" max="7937" width="2.7109375" customWidth="1"/>
    <col min="7938" max="7938" width="0.7109375" customWidth="1"/>
    <col min="7939" max="7939" width="6.7109375" customWidth="1"/>
    <col min="7940" max="7940" width="7.28515625" customWidth="1"/>
    <col min="7941" max="7941" width="25.85546875" customWidth="1"/>
    <col min="7942" max="7942" width="7.28515625" customWidth="1"/>
    <col min="7943" max="7943" width="21.5703125" customWidth="1"/>
    <col min="7944" max="7944" width="5.140625" customWidth="1"/>
    <col min="7945" max="7945" width="21.5703125" customWidth="1"/>
    <col min="7946" max="7946" width="5.140625" customWidth="1"/>
    <col min="7947" max="7947" width="21.5703125" customWidth="1"/>
    <col min="7948" max="7948" width="5.140625" customWidth="1"/>
    <col min="7949" max="7949" width="21.5703125" customWidth="1"/>
    <col min="8193" max="8193" width="2.7109375" customWidth="1"/>
    <col min="8194" max="8194" width="0.7109375" customWidth="1"/>
    <col min="8195" max="8195" width="6.7109375" customWidth="1"/>
    <col min="8196" max="8196" width="7.28515625" customWidth="1"/>
    <col min="8197" max="8197" width="25.85546875" customWidth="1"/>
    <col min="8198" max="8198" width="7.28515625" customWidth="1"/>
    <col min="8199" max="8199" width="21.5703125" customWidth="1"/>
    <col min="8200" max="8200" width="5.140625" customWidth="1"/>
    <col min="8201" max="8201" width="21.5703125" customWidth="1"/>
    <col min="8202" max="8202" width="5.140625" customWidth="1"/>
    <col min="8203" max="8203" width="21.5703125" customWidth="1"/>
    <col min="8204" max="8204" width="5.140625" customWidth="1"/>
    <col min="8205" max="8205" width="21.5703125" customWidth="1"/>
    <col min="8449" max="8449" width="2.7109375" customWidth="1"/>
    <col min="8450" max="8450" width="0.7109375" customWidth="1"/>
    <col min="8451" max="8451" width="6.7109375" customWidth="1"/>
    <col min="8452" max="8452" width="7.28515625" customWidth="1"/>
    <col min="8453" max="8453" width="25.85546875" customWidth="1"/>
    <col min="8454" max="8454" width="7.28515625" customWidth="1"/>
    <col min="8455" max="8455" width="21.5703125" customWidth="1"/>
    <col min="8456" max="8456" width="5.140625" customWidth="1"/>
    <col min="8457" max="8457" width="21.5703125" customWidth="1"/>
    <col min="8458" max="8458" width="5.140625" customWidth="1"/>
    <col min="8459" max="8459" width="21.5703125" customWidth="1"/>
    <col min="8460" max="8460" width="5.140625" customWidth="1"/>
    <col min="8461" max="8461" width="21.5703125" customWidth="1"/>
    <col min="8705" max="8705" width="2.7109375" customWidth="1"/>
    <col min="8706" max="8706" width="0.7109375" customWidth="1"/>
    <col min="8707" max="8707" width="6.7109375" customWidth="1"/>
    <col min="8708" max="8708" width="7.28515625" customWidth="1"/>
    <col min="8709" max="8709" width="25.85546875" customWidth="1"/>
    <col min="8710" max="8710" width="7.28515625" customWidth="1"/>
    <col min="8711" max="8711" width="21.5703125" customWidth="1"/>
    <col min="8712" max="8712" width="5.140625" customWidth="1"/>
    <col min="8713" max="8713" width="21.5703125" customWidth="1"/>
    <col min="8714" max="8714" width="5.140625" customWidth="1"/>
    <col min="8715" max="8715" width="21.5703125" customWidth="1"/>
    <col min="8716" max="8716" width="5.140625" customWidth="1"/>
    <col min="8717" max="8717" width="21.5703125" customWidth="1"/>
    <col min="8961" max="8961" width="2.7109375" customWidth="1"/>
    <col min="8962" max="8962" width="0.7109375" customWidth="1"/>
    <col min="8963" max="8963" width="6.7109375" customWidth="1"/>
    <col min="8964" max="8964" width="7.28515625" customWidth="1"/>
    <col min="8965" max="8965" width="25.85546875" customWidth="1"/>
    <col min="8966" max="8966" width="7.28515625" customWidth="1"/>
    <col min="8967" max="8967" width="21.5703125" customWidth="1"/>
    <col min="8968" max="8968" width="5.140625" customWidth="1"/>
    <col min="8969" max="8969" width="21.5703125" customWidth="1"/>
    <col min="8970" max="8970" width="5.140625" customWidth="1"/>
    <col min="8971" max="8971" width="21.5703125" customWidth="1"/>
    <col min="8972" max="8972" width="5.140625" customWidth="1"/>
    <col min="8973" max="8973" width="21.5703125" customWidth="1"/>
    <col min="9217" max="9217" width="2.7109375" customWidth="1"/>
    <col min="9218" max="9218" width="0.7109375" customWidth="1"/>
    <col min="9219" max="9219" width="6.7109375" customWidth="1"/>
    <col min="9220" max="9220" width="7.28515625" customWidth="1"/>
    <col min="9221" max="9221" width="25.85546875" customWidth="1"/>
    <col min="9222" max="9222" width="7.28515625" customWidth="1"/>
    <col min="9223" max="9223" width="21.5703125" customWidth="1"/>
    <col min="9224" max="9224" width="5.140625" customWidth="1"/>
    <col min="9225" max="9225" width="21.5703125" customWidth="1"/>
    <col min="9226" max="9226" width="5.140625" customWidth="1"/>
    <col min="9227" max="9227" width="21.5703125" customWidth="1"/>
    <col min="9228" max="9228" width="5.140625" customWidth="1"/>
    <col min="9229" max="9229" width="21.5703125" customWidth="1"/>
    <col min="9473" max="9473" width="2.7109375" customWidth="1"/>
    <col min="9474" max="9474" width="0.7109375" customWidth="1"/>
    <col min="9475" max="9475" width="6.7109375" customWidth="1"/>
    <col min="9476" max="9476" width="7.28515625" customWidth="1"/>
    <col min="9477" max="9477" width="25.85546875" customWidth="1"/>
    <col min="9478" max="9478" width="7.28515625" customWidth="1"/>
    <col min="9479" max="9479" width="21.5703125" customWidth="1"/>
    <col min="9480" max="9480" width="5.140625" customWidth="1"/>
    <col min="9481" max="9481" width="21.5703125" customWidth="1"/>
    <col min="9482" max="9482" width="5.140625" customWidth="1"/>
    <col min="9483" max="9483" width="21.5703125" customWidth="1"/>
    <col min="9484" max="9484" width="5.140625" customWidth="1"/>
    <col min="9485" max="9485" width="21.5703125" customWidth="1"/>
    <col min="9729" max="9729" width="2.7109375" customWidth="1"/>
    <col min="9730" max="9730" width="0.7109375" customWidth="1"/>
    <col min="9731" max="9731" width="6.7109375" customWidth="1"/>
    <col min="9732" max="9732" width="7.28515625" customWidth="1"/>
    <col min="9733" max="9733" width="25.85546875" customWidth="1"/>
    <col min="9734" max="9734" width="7.28515625" customWidth="1"/>
    <col min="9735" max="9735" width="21.5703125" customWidth="1"/>
    <col min="9736" max="9736" width="5.140625" customWidth="1"/>
    <col min="9737" max="9737" width="21.5703125" customWidth="1"/>
    <col min="9738" max="9738" width="5.140625" customWidth="1"/>
    <col min="9739" max="9739" width="21.5703125" customWidth="1"/>
    <col min="9740" max="9740" width="5.140625" customWidth="1"/>
    <col min="9741" max="9741" width="21.5703125" customWidth="1"/>
    <col min="9985" max="9985" width="2.7109375" customWidth="1"/>
    <col min="9986" max="9986" width="0.7109375" customWidth="1"/>
    <col min="9987" max="9987" width="6.7109375" customWidth="1"/>
    <col min="9988" max="9988" width="7.28515625" customWidth="1"/>
    <col min="9989" max="9989" width="25.85546875" customWidth="1"/>
    <col min="9990" max="9990" width="7.28515625" customWidth="1"/>
    <col min="9991" max="9991" width="21.5703125" customWidth="1"/>
    <col min="9992" max="9992" width="5.140625" customWidth="1"/>
    <col min="9993" max="9993" width="21.5703125" customWidth="1"/>
    <col min="9994" max="9994" width="5.140625" customWidth="1"/>
    <col min="9995" max="9995" width="21.5703125" customWidth="1"/>
    <col min="9996" max="9996" width="5.140625" customWidth="1"/>
    <col min="9997" max="9997" width="21.5703125" customWidth="1"/>
    <col min="10241" max="10241" width="2.7109375" customWidth="1"/>
    <col min="10242" max="10242" width="0.7109375" customWidth="1"/>
    <col min="10243" max="10243" width="6.7109375" customWidth="1"/>
    <col min="10244" max="10244" width="7.28515625" customWidth="1"/>
    <col min="10245" max="10245" width="25.85546875" customWidth="1"/>
    <col min="10246" max="10246" width="7.28515625" customWidth="1"/>
    <col min="10247" max="10247" width="21.5703125" customWidth="1"/>
    <col min="10248" max="10248" width="5.140625" customWidth="1"/>
    <col min="10249" max="10249" width="21.5703125" customWidth="1"/>
    <col min="10250" max="10250" width="5.140625" customWidth="1"/>
    <col min="10251" max="10251" width="21.5703125" customWidth="1"/>
    <col min="10252" max="10252" width="5.140625" customWidth="1"/>
    <col min="10253" max="10253" width="21.5703125" customWidth="1"/>
    <col min="10497" max="10497" width="2.7109375" customWidth="1"/>
    <col min="10498" max="10498" width="0.7109375" customWidth="1"/>
    <col min="10499" max="10499" width="6.7109375" customWidth="1"/>
    <col min="10500" max="10500" width="7.28515625" customWidth="1"/>
    <col min="10501" max="10501" width="25.85546875" customWidth="1"/>
    <col min="10502" max="10502" width="7.28515625" customWidth="1"/>
    <col min="10503" max="10503" width="21.5703125" customWidth="1"/>
    <col min="10504" max="10504" width="5.140625" customWidth="1"/>
    <col min="10505" max="10505" width="21.5703125" customWidth="1"/>
    <col min="10506" max="10506" width="5.140625" customWidth="1"/>
    <col min="10507" max="10507" width="21.5703125" customWidth="1"/>
    <col min="10508" max="10508" width="5.140625" customWidth="1"/>
    <col min="10509" max="10509" width="21.5703125" customWidth="1"/>
    <col min="10753" max="10753" width="2.7109375" customWidth="1"/>
    <col min="10754" max="10754" width="0.7109375" customWidth="1"/>
    <col min="10755" max="10755" width="6.7109375" customWidth="1"/>
    <col min="10756" max="10756" width="7.28515625" customWidth="1"/>
    <col min="10757" max="10757" width="25.85546875" customWidth="1"/>
    <col min="10758" max="10758" width="7.28515625" customWidth="1"/>
    <col min="10759" max="10759" width="21.5703125" customWidth="1"/>
    <col min="10760" max="10760" width="5.140625" customWidth="1"/>
    <col min="10761" max="10761" width="21.5703125" customWidth="1"/>
    <col min="10762" max="10762" width="5.140625" customWidth="1"/>
    <col min="10763" max="10763" width="21.5703125" customWidth="1"/>
    <col min="10764" max="10764" width="5.140625" customWidth="1"/>
    <col min="10765" max="10765" width="21.5703125" customWidth="1"/>
    <col min="11009" max="11009" width="2.7109375" customWidth="1"/>
    <col min="11010" max="11010" width="0.7109375" customWidth="1"/>
    <col min="11011" max="11011" width="6.7109375" customWidth="1"/>
    <col min="11012" max="11012" width="7.28515625" customWidth="1"/>
    <col min="11013" max="11013" width="25.85546875" customWidth="1"/>
    <col min="11014" max="11014" width="7.28515625" customWidth="1"/>
    <col min="11015" max="11015" width="21.5703125" customWidth="1"/>
    <col min="11016" max="11016" width="5.140625" customWidth="1"/>
    <col min="11017" max="11017" width="21.5703125" customWidth="1"/>
    <col min="11018" max="11018" width="5.140625" customWidth="1"/>
    <col min="11019" max="11019" width="21.5703125" customWidth="1"/>
    <col min="11020" max="11020" width="5.140625" customWidth="1"/>
    <col min="11021" max="11021" width="21.5703125" customWidth="1"/>
    <col min="11265" max="11265" width="2.7109375" customWidth="1"/>
    <col min="11266" max="11266" width="0.7109375" customWidth="1"/>
    <col min="11267" max="11267" width="6.7109375" customWidth="1"/>
    <col min="11268" max="11268" width="7.28515625" customWidth="1"/>
    <col min="11269" max="11269" width="25.85546875" customWidth="1"/>
    <col min="11270" max="11270" width="7.28515625" customWidth="1"/>
    <col min="11271" max="11271" width="21.5703125" customWidth="1"/>
    <col min="11272" max="11272" width="5.140625" customWidth="1"/>
    <col min="11273" max="11273" width="21.5703125" customWidth="1"/>
    <col min="11274" max="11274" width="5.140625" customWidth="1"/>
    <col min="11275" max="11275" width="21.5703125" customWidth="1"/>
    <col min="11276" max="11276" width="5.140625" customWidth="1"/>
    <col min="11277" max="11277" width="21.5703125" customWidth="1"/>
    <col min="11521" max="11521" width="2.7109375" customWidth="1"/>
    <col min="11522" max="11522" width="0.7109375" customWidth="1"/>
    <col min="11523" max="11523" width="6.7109375" customWidth="1"/>
    <col min="11524" max="11524" width="7.28515625" customWidth="1"/>
    <col min="11525" max="11525" width="25.85546875" customWidth="1"/>
    <col min="11526" max="11526" width="7.28515625" customWidth="1"/>
    <col min="11527" max="11527" width="21.5703125" customWidth="1"/>
    <col min="11528" max="11528" width="5.140625" customWidth="1"/>
    <col min="11529" max="11529" width="21.5703125" customWidth="1"/>
    <col min="11530" max="11530" width="5.140625" customWidth="1"/>
    <col min="11531" max="11531" width="21.5703125" customWidth="1"/>
    <col min="11532" max="11532" width="5.140625" customWidth="1"/>
    <col min="11533" max="11533" width="21.5703125" customWidth="1"/>
    <col min="11777" max="11777" width="2.7109375" customWidth="1"/>
    <col min="11778" max="11778" width="0.7109375" customWidth="1"/>
    <col min="11779" max="11779" width="6.7109375" customWidth="1"/>
    <col min="11780" max="11780" width="7.28515625" customWidth="1"/>
    <col min="11781" max="11781" width="25.85546875" customWidth="1"/>
    <col min="11782" max="11782" width="7.28515625" customWidth="1"/>
    <col min="11783" max="11783" width="21.5703125" customWidth="1"/>
    <col min="11784" max="11784" width="5.140625" customWidth="1"/>
    <col min="11785" max="11785" width="21.5703125" customWidth="1"/>
    <col min="11786" max="11786" width="5.140625" customWidth="1"/>
    <col min="11787" max="11787" width="21.5703125" customWidth="1"/>
    <col min="11788" max="11788" width="5.140625" customWidth="1"/>
    <col min="11789" max="11789" width="21.5703125" customWidth="1"/>
    <col min="12033" max="12033" width="2.7109375" customWidth="1"/>
    <col min="12034" max="12034" width="0.7109375" customWidth="1"/>
    <col min="12035" max="12035" width="6.7109375" customWidth="1"/>
    <col min="12036" max="12036" width="7.28515625" customWidth="1"/>
    <col min="12037" max="12037" width="25.85546875" customWidth="1"/>
    <col min="12038" max="12038" width="7.28515625" customWidth="1"/>
    <col min="12039" max="12039" width="21.5703125" customWidth="1"/>
    <col min="12040" max="12040" width="5.140625" customWidth="1"/>
    <col min="12041" max="12041" width="21.5703125" customWidth="1"/>
    <col min="12042" max="12042" width="5.140625" customWidth="1"/>
    <col min="12043" max="12043" width="21.5703125" customWidth="1"/>
    <col min="12044" max="12044" width="5.140625" customWidth="1"/>
    <col min="12045" max="12045" width="21.5703125" customWidth="1"/>
    <col min="12289" max="12289" width="2.7109375" customWidth="1"/>
    <col min="12290" max="12290" width="0.7109375" customWidth="1"/>
    <col min="12291" max="12291" width="6.7109375" customWidth="1"/>
    <col min="12292" max="12292" width="7.28515625" customWidth="1"/>
    <col min="12293" max="12293" width="25.85546875" customWidth="1"/>
    <col min="12294" max="12294" width="7.28515625" customWidth="1"/>
    <col min="12295" max="12295" width="21.5703125" customWidth="1"/>
    <col min="12296" max="12296" width="5.140625" customWidth="1"/>
    <col min="12297" max="12297" width="21.5703125" customWidth="1"/>
    <col min="12298" max="12298" width="5.140625" customWidth="1"/>
    <col min="12299" max="12299" width="21.5703125" customWidth="1"/>
    <col min="12300" max="12300" width="5.140625" customWidth="1"/>
    <col min="12301" max="12301" width="21.5703125" customWidth="1"/>
    <col min="12545" max="12545" width="2.7109375" customWidth="1"/>
    <col min="12546" max="12546" width="0.7109375" customWidth="1"/>
    <col min="12547" max="12547" width="6.7109375" customWidth="1"/>
    <col min="12548" max="12548" width="7.28515625" customWidth="1"/>
    <col min="12549" max="12549" width="25.85546875" customWidth="1"/>
    <col min="12550" max="12550" width="7.28515625" customWidth="1"/>
    <col min="12551" max="12551" width="21.5703125" customWidth="1"/>
    <col min="12552" max="12552" width="5.140625" customWidth="1"/>
    <col min="12553" max="12553" width="21.5703125" customWidth="1"/>
    <col min="12554" max="12554" width="5.140625" customWidth="1"/>
    <col min="12555" max="12555" width="21.5703125" customWidth="1"/>
    <col min="12556" max="12556" width="5.140625" customWidth="1"/>
    <col min="12557" max="12557" width="21.5703125" customWidth="1"/>
    <col min="12801" max="12801" width="2.7109375" customWidth="1"/>
    <col min="12802" max="12802" width="0.7109375" customWidth="1"/>
    <col min="12803" max="12803" width="6.7109375" customWidth="1"/>
    <col min="12804" max="12804" width="7.28515625" customWidth="1"/>
    <col min="12805" max="12805" width="25.85546875" customWidth="1"/>
    <col min="12806" max="12806" width="7.28515625" customWidth="1"/>
    <col min="12807" max="12807" width="21.5703125" customWidth="1"/>
    <col min="12808" max="12808" width="5.140625" customWidth="1"/>
    <col min="12809" max="12809" width="21.5703125" customWidth="1"/>
    <col min="12810" max="12810" width="5.140625" customWidth="1"/>
    <col min="12811" max="12811" width="21.5703125" customWidth="1"/>
    <col min="12812" max="12812" width="5.140625" customWidth="1"/>
    <col min="12813" max="12813" width="21.5703125" customWidth="1"/>
    <col min="13057" max="13057" width="2.7109375" customWidth="1"/>
    <col min="13058" max="13058" width="0.7109375" customWidth="1"/>
    <col min="13059" max="13059" width="6.7109375" customWidth="1"/>
    <col min="13060" max="13060" width="7.28515625" customWidth="1"/>
    <col min="13061" max="13061" width="25.85546875" customWidth="1"/>
    <col min="13062" max="13062" width="7.28515625" customWidth="1"/>
    <col min="13063" max="13063" width="21.5703125" customWidth="1"/>
    <col min="13064" max="13064" width="5.140625" customWidth="1"/>
    <col min="13065" max="13065" width="21.5703125" customWidth="1"/>
    <col min="13066" max="13066" width="5.140625" customWidth="1"/>
    <col min="13067" max="13067" width="21.5703125" customWidth="1"/>
    <col min="13068" max="13068" width="5.140625" customWidth="1"/>
    <col min="13069" max="13069" width="21.5703125" customWidth="1"/>
    <col min="13313" max="13313" width="2.7109375" customWidth="1"/>
    <col min="13314" max="13314" width="0.7109375" customWidth="1"/>
    <col min="13315" max="13315" width="6.7109375" customWidth="1"/>
    <col min="13316" max="13316" width="7.28515625" customWidth="1"/>
    <col min="13317" max="13317" width="25.85546875" customWidth="1"/>
    <col min="13318" max="13318" width="7.28515625" customWidth="1"/>
    <col min="13319" max="13319" width="21.5703125" customWidth="1"/>
    <col min="13320" max="13320" width="5.140625" customWidth="1"/>
    <col min="13321" max="13321" width="21.5703125" customWidth="1"/>
    <col min="13322" max="13322" width="5.140625" customWidth="1"/>
    <col min="13323" max="13323" width="21.5703125" customWidth="1"/>
    <col min="13324" max="13324" width="5.140625" customWidth="1"/>
    <col min="13325" max="13325" width="21.5703125" customWidth="1"/>
    <col min="13569" max="13569" width="2.7109375" customWidth="1"/>
    <col min="13570" max="13570" width="0.7109375" customWidth="1"/>
    <col min="13571" max="13571" width="6.7109375" customWidth="1"/>
    <col min="13572" max="13572" width="7.28515625" customWidth="1"/>
    <col min="13573" max="13573" width="25.85546875" customWidth="1"/>
    <col min="13574" max="13574" width="7.28515625" customWidth="1"/>
    <col min="13575" max="13575" width="21.5703125" customWidth="1"/>
    <col min="13576" max="13576" width="5.140625" customWidth="1"/>
    <col min="13577" max="13577" width="21.5703125" customWidth="1"/>
    <col min="13578" max="13578" width="5.140625" customWidth="1"/>
    <col min="13579" max="13579" width="21.5703125" customWidth="1"/>
    <col min="13580" max="13580" width="5.140625" customWidth="1"/>
    <col min="13581" max="13581" width="21.5703125" customWidth="1"/>
    <col min="13825" max="13825" width="2.7109375" customWidth="1"/>
    <col min="13826" max="13826" width="0.7109375" customWidth="1"/>
    <col min="13827" max="13827" width="6.7109375" customWidth="1"/>
    <col min="13828" max="13828" width="7.28515625" customWidth="1"/>
    <col min="13829" max="13829" width="25.85546875" customWidth="1"/>
    <col min="13830" max="13830" width="7.28515625" customWidth="1"/>
    <col min="13831" max="13831" width="21.5703125" customWidth="1"/>
    <col min="13832" max="13832" width="5.140625" customWidth="1"/>
    <col min="13833" max="13833" width="21.5703125" customWidth="1"/>
    <col min="13834" max="13834" width="5.140625" customWidth="1"/>
    <col min="13835" max="13835" width="21.5703125" customWidth="1"/>
    <col min="13836" max="13836" width="5.140625" customWidth="1"/>
    <col min="13837" max="13837" width="21.5703125" customWidth="1"/>
    <col min="14081" max="14081" width="2.7109375" customWidth="1"/>
    <col min="14082" max="14082" width="0.7109375" customWidth="1"/>
    <col min="14083" max="14083" width="6.7109375" customWidth="1"/>
    <col min="14084" max="14084" width="7.28515625" customWidth="1"/>
    <col min="14085" max="14085" width="25.85546875" customWidth="1"/>
    <col min="14086" max="14086" width="7.28515625" customWidth="1"/>
    <col min="14087" max="14087" width="21.5703125" customWidth="1"/>
    <col min="14088" max="14088" width="5.140625" customWidth="1"/>
    <col min="14089" max="14089" width="21.5703125" customWidth="1"/>
    <col min="14090" max="14090" width="5.140625" customWidth="1"/>
    <col min="14091" max="14091" width="21.5703125" customWidth="1"/>
    <col min="14092" max="14092" width="5.140625" customWidth="1"/>
    <col min="14093" max="14093" width="21.5703125" customWidth="1"/>
    <col min="14337" max="14337" width="2.7109375" customWidth="1"/>
    <col min="14338" max="14338" width="0.7109375" customWidth="1"/>
    <col min="14339" max="14339" width="6.7109375" customWidth="1"/>
    <col min="14340" max="14340" width="7.28515625" customWidth="1"/>
    <col min="14341" max="14341" width="25.85546875" customWidth="1"/>
    <col min="14342" max="14342" width="7.28515625" customWidth="1"/>
    <col min="14343" max="14343" width="21.5703125" customWidth="1"/>
    <col min="14344" max="14344" width="5.140625" customWidth="1"/>
    <col min="14345" max="14345" width="21.5703125" customWidth="1"/>
    <col min="14346" max="14346" width="5.140625" customWidth="1"/>
    <col min="14347" max="14347" width="21.5703125" customWidth="1"/>
    <col min="14348" max="14348" width="5.140625" customWidth="1"/>
    <col min="14349" max="14349" width="21.5703125" customWidth="1"/>
    <col min="14593" max="14593" width="2.7109375" customWidth="1"/>
    <col min="14594" max="14594" width="0.7109375" customWidth="1"/>
    <col min="14595" max="14595" width="6.7109375" customWidth="1"/>
    <col min="14596" max="14596" width="7.28515625" customWidth="1"/>
    <col min="14597" max="14597" width="25.85546875" customWidth="1"/>
    <col min="14598" max="14598" width="7.28515625" customWidth="1"/>
    <col min="14599" max="14599" width="21.5703125" customWidth="1"/>
    <col min="14600" max="14600" width="5.140625" customWidth="1"/>
    <col min="14601" max="14601" width="21.5703125" customWidth="1"/>
    <col min="14602" max="14602" width="5.140625" customWidth="1"/>
    <col min="14603" max="14603" width="21.5703125" customWidth="1"/>
    <col min="14604" max="14604" width="5.140625" customWidth="1"/>
    <col min="14605" max="14605" width="21.5703125" customWidth="1"/>
    <col min="14849" max="14849" width="2.7109375" customWidth="1"/>
    <col min="14850" max="14850" width="0.7109375" customWidth="1"/>
    <col min="14851" max="14851" width="6.7109375" customWidth="1"/>
    <col min="14852" max="14852" width="7.28515625" customWidth="1"/>
    <col min="14853" max="14853" width="25.85546875" customWidth="1"/>
    <col min="14854" max="14854" width="7.28515625" customWidth="1"/>
    <col min="14855" max="14855" width="21.5703125" customWidth="1"/>
    <col min="14856" max="14856" width="5.140625" customWidth="1"/>
    <col min="14857" max="14857" width="21.5703125" customWidth="1"/>
    <col min="14858" max="14858" width="5.140625" customWidth="1"/>
    <col min="14859" max="14859" width="21.5703125" customWidth="1"/>
    <col min="14860" max="14860" width="5.140625" customWidth="1"/>
    <col min="14861" max="14861" width="21.5703125" customWidth="1"/>
    <col min="15105" max="15105" width="2.7109375" customWidth="1"/>
    <col min="15106" max="15106" width="0.7109375" customWidth="1"/>
    <col min="15107" max="15107" width="6.7109375" customWidth="1"/>
    <col min="15108" max="15108" width="7.28515625" customWidth="1"/>
    <col min="15109" max="15109" width="25.85546875" customWidth="1"/>
    <col min="15110" max="15110" width="7.28515625" customWidth="1"/>
    <col min="15111" max="15111" width="21.5703125" customWidth="1"/>
    <col min="15112" max="15112" width="5.140625" customWidth="1"/>
    <col min="15113" max="15113" width="21.5703125" customWidth="1"/>
    <col min="15114" max="15114" width="5.140625" customWidth="1"/>
    <col min="15115" max="15115" width="21.5703125" customWidth="1"/>
    <col min="15116" max="15116" width="5.140625" customWidth="1"/>
    <col min="15117" max="15117" width="21.5703125" customWidth="1"/>
    <col min="15361" max="15361" width="2.7109375" customWidth="1"/>
    <col min="15362" max="15362" width="0.7109375" customWidth="1"/>
    <col min="15363" max="15363" width="6.7109375" customWidth="1"/>
    <col min="15364" max="15364" width="7.28515625" customWidth="1"/>
    <col min="15365" max="15365" width="25.85546875" customWidth="1"/>
    <col min="15366" max="15366" width="7.28515625" customWidth="1"/>
    <col min="15367" max="15367" width="21.5703125" customWidth="1"/>
    <col min="15368" max="15368" width="5.140625" customWidth="1"/>
    <col min="15369" max="15369" width="21.5703125" customWidth="1"/>
    <col min="15370" max="15370" width="5.140625" customWidth="1"/>
    <col min="15371" max="15371" width="21.5703125" customWidth="1"/>
    <col min="15372" max="15372" width="5.140625" customWidth="1"/>
    <col min="15373" max="15373" width="21.5703125" customWidth="1"/>
    <col min="15617" max="15617" width="2.7109375" customWidth="1"/>
    <col min="15618" max="15618" width="0.7109375" customWidth="1"/>
    <col min="15619" max="15619" width="6.7109375" customWidth="1"/>
    <col min="15620" max="15620" width="7.28515625" customWidth="1"/>
    <col min="15621" max="15621" width="25.85546875" customWidth="1"/>
    <col min="15622" max="15622" width="7.28515625" customWidth="1"/>
    <col min="15623" max="15623" width="21.5703125" customWidth="1"/>
    <col min="15624" max="15624" width="5.140625" customWidth="1"/>
    <col min="15625" max="15625" width="21.5703125" customWidth="1"/>
    <col min="15626" max="15626" width="5.140625" customWidth="1"/>
    <col min="15627" max="15627" width="21.5703125" customWidth="1"/>
    <col min="15628" max="15628" width="5.140625" customWidth="1"/>
    <col min="15629" max="15629" width="21.5703125" customWidth="1"/>
    <col min="15873" max="15873" width="2.7109375" customWidth="1"/>
    <col min="15874" max="15874" width="0.7109375" customWidth="1"/>
    <col min="15875" max="15875" width="6.7109375" customWidth="1"/>
    <col min="15876" max="15876" width="7.28515625" customWidth="1"/>
    <col min="15877" max="15877" width="25.85546875" customWidth="1"/>
    <col min="15878" max="15878" width="7.28515625" customWidth="1"/>
    <col min="15879" max="15879" width="21.5703125" customWidth="1"/>
    <col min="15880" max="15880" width="5.140625" customWidth="1"/>
    <col min="15881" max="15881" width="21.5703125" customWidth="1"/>
    <col min="15882" max="15882" width="5.140625" customWidth="1"/>
    <col min="15883" max="15883" width="21.5703125" customWidth="1"/>
    <col min="15884" max="15884" width="5.140625" customWidth="1"/>
    <col min="15885" max="15885" width="21.5703125" customWidth="1"/>
    <col min="16129" max="16129" width="2.7109375" customWidth="1"/>
    <col min="16130" max="16130" width="0.7109375" customWidth="1"/>
    <col min="16131" max="16131" width="6.7109375" customWidth="1"/>
    <col min="16132" max="16132" width="7.28515625" customWidth="1"/>
    <col min="16133" max="16133" width="25.85546875" customWidth="1"/>
    <col min="16134" max="16134" width="7.28515625" customWidth="1"/>
    <col min="16135" max="16135" width="21.5703125" customWidth="1"/>
    <col min="16136" max="16136" width="5.140625" customWidth="1"/>
    <col min="16137" max="16137" width="21.5703125" customWidth="1"/>
    <col min="16138" max="16138" width="5.140625" customWidth="1"/>
    <col min="16139" max="16139" width="21.5703125" customWidth="1"/>
    <col min="16140" max="16140" width="5.140625" customWidth="1"/>
    <col min="16141" max="16141" width="21.5703125" customWidth="1"/>
  </cols>
  <sheetData>
    <row r="1" spans="1:15" ht="13.5" thickBot="1"/>
    <row r="2" spans="1:15" ht="19.5" customHeight="1" thickBot="1">
      <c r="C2" s="91" t="s">
        <v>0</v>
      </c>
      <c r="D2" s="92"/>
      <c r="E2" s="92"/>
      <c r="F2" s="92"/>
      <c r="G2" s="92"/>
      <c r="H2" s="92"/>
      <c r="I2" s="92"/>
      <c r="J2" s="93"/>
    </row>
    <row r="3" spans="1:15" ht="8.25" customHeight="1">
      <c r="C3" s="1"/>
      <c r="D3" s="2"/>
      <c r="E3" s="2"/>
      <c r="F3" s="2"/>
      <c r="G3" s="2"/>
      <c r="H3" s="2"/>
      <c r="I3" s="2"/>
      <c r="J3" s="3"/>
    </row>
    <row r="4" spans="1:15">
      <c r="C4" s="4" t="s">
        <v>1</v>
      </c>
      <c r="D4" s="5"/>
      <c r="E4" s="5"/>
      <c r="G4" s="6" t="s">
        <v>2</v>
      </c>
      <c r="J4" s="7"/>
    </row>
    <row r="5" spans="1:15" ht="6" customHeight="1" thickBot="1">
      <c r="C5" s="8"/>
      <c r="J5" s="9"/>
    </row>
    <row r="6" spans="1:15" ht="18.75" customHeight="1">
      <c r="C6" s="10" t="s">
        <v>3</v>
      </c>
      <c r="D6" s="11"/>
      <c r="E6" s="11"/>
      <c r="F6" s="12" t="s">
        <v>4</v>
      </c>
      <c r="G6" s="13"/>
      <c r="H6" s="12" t="s">
        <v>5</v>
      </c>
      <c r="I6" s="13"/>
      <c r="J6" s="14"/>
    </row>
    <row r="7" spans="1:15" ht="18.75" customHeight="1" thickBot="1">
      <c r="C7" s="15" t="s">
        <v>6</v>
      </c>
      <c r="D7" s="16"/>
      <c r="E7" s="16"/>
      <c r="F7" s="17" t="s">
        <v>7</v>
      </c>
      <c r="G7" s="18"/>
      <c r="H7" s="17" t="s">
        <v>8</v>
      </c>
      <c r="I7" s="18"/>
      <c r="J7" s="19"/>
    </row>
    <row r="8" spans="1:15" ht="3.75" customHeight="1" thickBot="1">
      <c r="C8" s="20"/>
      <c r="F8" s="21"/>
      <c r="G8" s="22"/>
      <c r="H8" s="23"/>
      <c r="I8" s="24"/>
      <c r="J8" s="82"/>
    </row>
    <row r="9" spans="1:15" ht="18" customHeight="1" thickBot="1">
      <c r="C9" s="94" t="s">
        <v>9</v>
      </c>
      <c r="D9" s="95"/>
      <c r="E9" s="96"/>
      <c r="F9" s="95" t="s">
        <v>10</v>
      </c>
      <c r="G9" s="96"/>
      <c r="H9" s="95" t="s">
        <v>11</v>
      </c>
      <c r="I9" s="95"/>
      <c r="J9" s="83"/>
    </row>
    <row r="10" spans="1:15" ht="23.25" customHeight="1" thickBot="1">
      <c r="C10" s="26" t="s">
        <v>12</v>
      </c>
      <c r="D10" s="27" t="s">
        <v>13</v>
      </c>
      <c r="E10" s="28" t="s">
        <v>14</v>
      </c>
      <c r="F10" s="30" t="s">
        <v>13</v>
      </c>
      <c r="G10" s="28" t="s">
        <v>14</v>
      </c>
      <c r="H10" s="30" t="s">
        <v>13</v>
      </c>
      <c r="I10" s="30" t="s">
        <v>14</v>
      </c>
      <c r="J10" s="84"/>
    </row>
    <row r="11" spans="1:15" ht="18" customHeight="1">
      <c r="C11" s="31">
        <v>0.2</v>
      </c>
      <c r="D11" s="105">
        <v>10</v>
      </c>
      <c r="E11" s="107" t="s">
        <v>15</v>
      </c>
      <c r="F11" s="120">
        <v>14</v>
      </c>
      <c r="G11" s="101" t="s">
        <v>16</v>
      </c>
      <c r="H11" s="114">
        <v>12</v>
      </c>
      <c r="I11" s="102" t="s">
        <v>16</v>
      </c>
      <c r="J11" s="86"/>
    </row>
    <row r="12" spans="1:15" ht="18" customHeight="1" thickBot="1">
      <c r="C12" s="35">
        <v>0.4</v>
      </c>
      <c r="D12" s="106"/>
      <c r="E12" s="107"/>
      <c r="F12" s="120"/>
      <c r="G12" s="101"/>
      <c r="H12" s="115"/>
      <c r="I12" s="103"/>
      <c r="J12" s="86"/>
    </row>
    <row r="13" spans="1:15" ht="18" customHeight="1">
      <c r="A13" s="38"/>
      <c r="B13" s="7"/>
      <c r="C13" s="31">
        <v>0.6</v>
      </c>
      <c r="D13" s="106"/>
      <c r="E13" s="107"/>
      <c r="F13" s="120"/>
      <c r="G13" s="101"/>
      <c r="H13" s="115"/>
      <c r="I13" s="103"/>
      <c r="J13" s="87"/>
      <c r="K13" s="38"/>
      <c r="L13" s="38"/>
      <c r="M13" s="38"/>
      <c r="N13" s="38"/>
      <c r="O13" s="38"/>
    </row>
    <row r="14" spans="1:15" ht="18" customHeight="1" thickBot="1">
      <c r="A14" s="38"/>
      <c r="B14" s="5"/>
      <c r="C14" s="35">
        <v>0.8</v>
      </c>
      <c r="D14" s="106"/>
      <c r="E14" s="107"/>
      <c r="F14" s="120"/>
      <c r="G14" s="101"/>
      <c r="H14" s="115"/>
      <c r="I14" s="103"/>
      <c r="J14" s="87"/>
      <c r="K14" s="38"/>
      <c r="L14" s="38"/>
      <c r="M14" s="38"/>
      <c r="N14" s="38"/>
      <c r="O14" s="38"/>
    </row>
    <row r="15" spans="1:15" s="38" customFormat="1" ht="18" customHeight="1">
      <c r="B15" s="5"/>
      <c r="C15" s="31">
        <v>1</v>
      </c>
      <c r="D15" s="106"/>
      <c r="E15" s="107"/>
      <c r="F15" s="120"/>
      <c r="G15" s="101"/>
      <c r="H15" s="115"/>
      <c r="I15" s="103"/>
      <c r="J15" s="87"/>
    </row>
    <row r="16" spans="1:15" s="38" customFormat="1" ht="18" customHeight="1" thickBot="1">
      <c r="B16" s="5"/>
      <c r="C16" s="35">
        <v>1.2</v>
      </c>
      <c r="D16" s="106"/>
      <c r="E16" s="107"/>
      <c r="F16" s="120"/>
      <c r="G16" s="101"/>
      <c r="H16" s="115"/>
      <c r="I16" s="103"/>
      <c r="J16" s="87"/>
    </row>
    <row r="17" spans="2:10" s="38" customFormat="1" ht="18" customHeight="1">
      <c r="B17" s="5"/>
      <c r="C17" s="31">
        <v>1.4</v>
      </c>
      <c r="D17" s="106"/>
      <c r="E17" s="107"/>
      <c r="F17" s="120"/>
      <c r="G17" s="101"/>
      <c r="H17" s="115"/>
      <c r="I17" s="103"/>
      <c r="J17" s="87"/>
    </row>
    <row r="18" spans="2:10" s="38" customFormat="1" ht="18" customHeight="1" thickBot="1">
      <c r="B18" s="5"/>
      <c r="C18" s="35">
        <v>1.6</v>
      </c>
      <c r="D18" s="106"/>
      <c r="E18" s="107"/>
      <c r="F18" s="120"/>
      <c r="G18" s="101"/>
      <c r="H18" s="115"/>
      <c r="I18" s="103"/>
      <c r="J18" s="87"/>
    </row>
    <row r="19" spans="2:10" s="38" customFormat="1" ht="18" customHeight="1">
      <c r="B19" s="5"/>
      <c r="C19" s="31">
        <v>1.8</v>
      </c>
      <c r="D19" s="106"/>
      <c r="E19" s="107"/>
      <c r="F19" s="120"/>
      <c r="G19" s="101"/>
      <c r="H19" s="115"/>
      <c r="I19" s="103"/>
      <c r="J19" s="87"/>
    </row>
    <row r="20" spans="2:10" s="38" customFormat="1" ht="18" customHeight="1" thickBot="1">
      <c r="B20" s="5"/>
      <c r="C20" s="35">
        <v>2</v>
      </c>
      <c r="D20" s="106"/>
      <c r="E20" s="107"/>
      <c r="F20" s="120"/>
      <c r="G20" s="101"/>
      <c r="H20" s="115"/>
      <c r="I20" s="103"/>
      <c r="J20" s="87"/>
    </row>
    <row r="21" spans="2:10" s="38" customFormat="1" ht="18" customHeight="1">
      <c r="B21" s="5"/>
      <c r="C21" s="31">
        <v>2.2000000000000002</v>
      </c>
      <c r="D21" s="106"/>
      <c r="E21" s="107"/>
      <c r="F21" s="120"/>
      <c r="G21" s="101"/>
      <c r="H21" s="115"/>
      <c r="I21" s="103"/>
      <c r="J21" s="87"/>
    </row>
    <row r="22" spans="2:10" s="38" customFormat="1" ht="18" customHeight="1" thickBot="1">
      <c r="B22" s="5"/>
      <c r="C22" s="35">
        <v>2.4</v>
      </c>
      <c r="D22" s="106"/>
      <c r="E22" s="107"/>
      <c r="F22" s="120"/>
      <c r="G22" s="101"/>
      <c r="H22" s="115"/>
      <c r="I22" s="103"/>
      <c r="J22" s="87"/>
    </row>
    <row r="23" spans="2:10" s="38" customFormat="1" ht="18" customHeight="1">
      <c r="B23" s="5"/>
      <c r="C23" s="31">
        <v>2.6</v>
      </c>
      <c r="D23" s="106"/>
      <c r="E23" s="107"/>
      <c r="F23" s="120"/>
      <c r="G23" s="101"/>
      <c r="H23" s="115"/>
      <c r="I23" s="103"/>
      <c r="J23" s="87"/>
    </row>
    <row r="24" spans="2:10" s="38" customFormat="1" ht="18" customHeight="1" thickBot="1">
      <c r="B24" s="5"/>
      <c r="C24" s="35">
        <v>2.8</v>
      </c>
      <c r="D24" s="106"/>
      <c r="E24" s="107"/>
      <c r="F24" s="120"/>
      <c r="G24" s="101"/>
      <c r="H24" s="115"/>
      <c r="I24" s="103"/>
      <c r="J24" s="87"/>
    </row>
    <row r="25" spans="2:10" s="38" customFormat="1" ht="18" customHeight="1">
      <c r="B25" s="5"/>
      <c r="C25" s="31">
        <v>3</v>
      </c>
      <c r="D25" s="106"/>
      <c r="E25" s="107"/>
      <c r="F25" s="120"/>
      <c r="G25" s="101"/>
      <c r="H25" s="115"/>
      <c r="I25" s="103"/>
      <c r="J25" s="87"/>
    </row>
    <row r="26" spans="2:10" s="38" customFormat="1" ht="18" customHeight="1" thickBot="1">
      <c r="B26" s="5"/>
      <c r="C26" s="35">
        <v>3.2</v>
      </c>
      <c r="D26" s="106"/>
      <c r="E26" s="107"/>
      <c r="F26" s="120"/>
      <c r="G26" s="101"/>
      <c r="H26" s="115"/>
      <c r="I26" s="103"/>
      <c r="J26" s="87"/>
    </row>
    <row r="27" spans="2:10" s="38" customFormat="1" ht="18" customHeight="1">
      <c r="B27" s="5"/>
      <c r="C27" s="31">
        <v>3.4</v>
      </c>
      <c r="D27" s="106"/>
      <c r="E27" s="107"/>
      <c r="F27" s="120"/>
      <c r="G27" s="101"/>
      <c r="H27" s="115"/>
      <c r="I27" s="103"/>
      <c r="J27" s="87"/>
    </row>
    <row r="28" spans="2:10" s="38" customFormat="1" ht="18" customHeight="1" thickBot="1">
      <c r="B28" s="5"/>
      <c r="C28" s="35">
        <v>3.6</v>
      </c>
      <c r="D28" s="106"/>
      <c r="E28" s="107"/>
      <c r="F28" s="120"/>
      <c r="G28" s="101"/>
      <c r="H28" s="115"/>
      <c r="I28" s="103"/>
      <c r="J28" s="87"/>
    </row>
    <row r="29" spans="2:10" s="38" customFormat="1" ht="18" customHeight="1">
      <c r="B29" s="5"/>
      <c r="C29" s="31">
        <v>3.8</v>
      </c>
      <c r="D29" s="106"/>
      <c r="E29" s="107"/>
      <c r="F29" s="120"/>
      <c r="G29" s="101"/>
      <c r="H29" s="115"/>
      <c r="I29" s="103"/>
      <c r="J29" s="87"/>
    </row>
    <row r="30" spans="2:10" s="38" customFormat="1" ht="18.75" thickBot="1">
      <c r="B30" s="5"/>
      <c r="C30" s="35">
        <v>4</v>
      </c>
      <c r="D30" s="106"/>
      <c r="E30" s="107"/>
      <c r="F30" s="120"/>
      <c r="G30" s="101"/>
      <c r="H30" s="115"/>
      <c r="I30" s="103"/>
      <c r="J30" s="87"/>
    </row>
    <row r="31" spans="2:10" s="38" customFormat="1" ht="18">
      <c r="B31" s="5"/>
      <c r="C31" s="31">
        <v>4.2</v>
      </c>
      <c r="D31" s="106"/>
      <c r="E31" s="107"/>
      <c r="F31" s="120"/>
      <c r="G31" s="101"/>
      <c r="H31" s="115"/>
      <c r="I31" s="103"/>
      <c r="J31" s="87"/>
    </row>
    <row r="32" spans="2:10" s="38" customFormat="1" ht="18" customHeight="1" thickBot="1">
      <c r="B32" s="5"/>
      <c r="C32" s="35">
        <v>4.4000000000000004</v>
      </c>
      <c r="D32" s="106"/>
      <c r="E32" s="107"/>
      <c r="F32" s="120"/>
      <c r="G32" s="101"/>
      <c r="H32" s="115"/>
      <c r="I32" s="103"/>
      <c r="J32" s="87"/>
    </row>
    <row r="33" spans="2:10" s="38" customFormat="1" ht="18" customHeight="1">
      <c r="B33" s="5"/>
      <c r="C33" s="31">
        <v>4.5999999999999996</v>
      </c>
      <c r="D33" s="106"/>
      <c r="E33" s="107"/>
      <c r="F33" s="120"/>
      <c r="G33" s="101"/>
      <c r="H33" s="115"/>
      <c r="I33" s="103"/>
      <c r="J33" s="87"/>
    </row>
    <row r="34" spans="2:10" s="38" customFormat="1" ht="18" customHeight="1" thickBot="1">
      <c r="B34" s="5"/>
      <c r="C34" s="35">
        <v>4.8</v>
      </c>
      <c r="D34" s="106"/>
      <c r="E34" s="107"/>
      <c r="F34" s="120"/>
      <c r="G34" s="101"/>
      <c r="H34" s="115"/>
      <c r="I34" s="103"/>
      <c r="J34" s="87"/>
    </row>
    <row r="35" spans="2:10" s="38" customFormat="1" ht="18" customHeight="1">
      <c r="B35" s="5"/>
      <c r="C35" s="31">
        <v>5</v>
      </c>
      <c r="D35" s="106"/>
      <c r="E35" s="107"/>
      <c r="F35" s="120"/>
      <c r="G35" s="101"/>
      <c r="H35" s="115"/>
      <c r="I35" s="103"/>
      <c r="J35" s="87"/>
    </row>
    <row r="36" spans="2:10" s="38" customFormat="1" ht="26.25" customHeight="1" thickBot="1">
      <c r="B36" s="5"/>
      <c r="C36" s="35">
        <v>5.2</v>
      </c>
      <c r="D36" s="106"/>
      <c r="E36" s="107"/>
      <c r="F36" s="120"/>
      <c r="G36" s="101"/>
      <c r="H36" s="115"/>
      <c r="I36" s="103"/>
      <c r="J36" s="87"/>
    </row>
    <row r="37" spans="2:10" s="38" customFormat="1" ht="18" customHeight="1">
      <c r="B37" s="5"/>
      <c r="C37" s="31">
        <v>5.4</v>
      </c>
      <c r="D37" s="106"/>
      <c r="E37" s="107"/>
      <c r="F37" s="120"/>
      <c r="G37" s="101"/>
      <c r="H37" s="115"/>
      <c r="I37" s="103"/>
      <c r="J37" s="87"/>
    </row>
    <row r="38" spans="2:10" s="38" customFormat="1" ht="18" customHeight="1" thickBot="1">
      <c r="B38" s="5"/>
      <c r="C38" s="35">
        <v>5.6</v>
      </c>
      <c r="D38" s="106"/>
      <c r="E38" s="107"/>
      <c r="F38" s="120"/>
      <c r="G38" s="101"/>
      <c r="H38" s="115"/>
      <c r="I38" s="103"/>
      <c r="J38" s="87"/>
    </row>
    <row r="39" spans="2:10" s="38" customFormat="1" ht="18" customHeight="1">
      <c r="B39" s="5"/>
      <c r="C39" s="31">
        <v>5.8</v>
      </c>
      <c r="D39" s="106"/>
      <c r="E39" s="107"/>
      <c r="F39" s="120"/>
      <c r="G39" s="101"/>
      <c r="H39" s="115"/>
      <c r="I39" s="103"/>
      <c r="J39" s="87"/>
    </row>
    <row r="40" spans="2:10" s="38" customFormat="1" ht="18" customHeight="1" thickBot="1">
      <c r="B40" s="5"/>
      <c r="C40" s="35">
        <v>5.9999999999999902</v>
      </c>
      <c r="D40" s="106"/>
      <c r="E40" s="107"/>
      <c r="F40" s="120"/>
      <c r="G40" s="101"/>
      <c r="H40" s="115"/>
      <c r="I40" s="103"/>
      <c r="J40" s="87"/>
    </row>
    <row r="41" spans="2:10" s="38" customFormat="1" ht="18" customHeight="1">
      <c r="B41" s="5"/>
      <c r="C41" s="31">
        <v>6.1999999999999904</v>
      </c>
      <c r="D41" s="106"/>
      <c r="E41" s="107"/>
      <c r="F41" s="120"/>
      <c r="G41" s="101"/>
      <c r="H41" s="115"/>
      <c r="I41" s="103"/>
      <c r="J41" s="87"/>
    </row>
    <row r="42" spans="2:10" s="38" customFormat="1" ht="18" customHeight="1" thickBot="1">
      <c r="B42" s="5"/>
      <c r="C42" s="35">
        <v>6.3999999999999897</v>
      </c>
      <c r="D42" s="106"/>
      <c r="E42" s="107"/>
      <c r="F42" s="120"/>
      <c r="G42" s="101"/>
      <c r="H42" s="115"/>
      <c r="I42" s="103"/>
      <c r="J42" s="87"/>
    </row>
    <row r="43" spans="2:10" s="38" customFormat="1" ht="18" customHeight="1">
      <c r="B43" s="5"/>
      <c r="C43" s="31">
        <v>6.5999999999999899</v>
      </c>
      <c r="D43" s="106"/>
      <c r="E43" s="107"/>
      <c r="F43" s="120"/>
      <c r="G43" s="101"/>
      <c r="H43" s="115"/>
      <c r="I43" s="103"/>
      <c r="J43" s="87"/>
    </row>
    <row r="44" spans="2:10" s="38" customFormat="1" ht="18" customHeight="1" thickBot="1">
      <c r="B44" s="5"/>
      <c r="C44" s="35">
        <v>6.7999999999999901</v>
      </c>
      <c r="D44" s="106"/>
      <c r="E44" s="107"/>
      <c r="F44" s="120"/>
      <c r="G44" s="101"/>
      <c r="H44" s="115"/>
      <c r="I44" s="103"/>
      <c r="J44" s="87"/>
    </row>
    <row r="45" spans="2:10" s="38" customFormat="1" ht="18" customHeight="1">
      <c r="B45" s="5"/>
      <c r="C45" s="31">
        <v>6.9999999999999902</v>
      </c>
      <c r="D45" s="106"/>
      <c r="E45" s="107"/>
      <c r="F45" s="120"/>
      <c r="G45" s="101"/>
      <c r="H45" s="115"/>
      <c r="I45" s="103"/>
      <c r="J45" s="87"/>
    </row>
    <row r="46" spans="2:10" s="38" customFormat="1" ht="18" customHeight="1" thickBot="1">
      <c r="B46" s="5"/>
      <c r="C46" s="35">
        <v>7.1999999999999904</v>
      </c>
      <c r="D46" s="106"/>
      <c r="E46" s="107"/>
      <c r="F46" s="120"/>
      <c r="G46" s="101"/>
      <c r="H46" s="115"/>
      <c r="I46" s="103"/>
      <c r="J46" s="87"/>
    </row>
    <row r="47" spans="2:10" s="38" customFormat="1" ht="18" customHeight="1">
      <c r="B47" s="5"/>
      <c r="C47" s="31">
        <v>7.3999999999999897</v>
      </c>
      <c r="D47" s="106"/>
      <c r="E47" s="107"/>
      <c r="F47" s="120"/>
      <c r="G47" s="101"/>
      <c r="H47" s="115"/>
      <c r="I47" s="103"/>
      <c r="J47" s="87"/>
    </row>
    <row r="48" spans="2:10" s="38" customFormat="1" ht="18" customHeight="1" thickBot="1">
      <c r="B48" s="5"/>
      <c r="C48" s="35">
        <v>7.5999999999999899</v>
      </c>
      <c r="D48" s="106"/>
      <c r="E48" s="107"/>
      <c r="F48" s="120"/>
      <c r="G48" s="101"/>
      <c r="H48" s="115"/>
      <c r="I48" s="103"/>
      <c r="J48" s="87"/>
    </row>
    <row r="49" spans="2:10" s="38" customFormat="1" ht="18" customHeight="1">
      <c r="B49" s="5"/>
      <c r="C49" s="31">
        <v>7.7999999999999901</v>
      </c>
      <c r="D49" s="106"/>
      <c r="E49" s="107"/>
      <c r="F49" s="120"/>
      <c r="G49" s="101"/>
      <c r="H49" s="115"/>
      <c r="I49" s="103"/>
      <c r="J49" s="87"/>
    </row>
    <row r="50" spans="2:10" s="38" customFormat="1" ht="18" customHeight="1" thickBot="1">
      <c r="B50" s="5"/>
      <c r="C50" s="35">
        <v>7.9999999999999902</v>
      </c>
      <c r="D50" s="106"/>
      <c r="E50" s="107"/>
      <c r="F50" s="120"/>
      <c r="G50" s="101"/>
      <c r="H50" s="115"/>
      <c r="I50" s="103"/>
      <c r="J50" s="87"/>
    </row>
    <row r="51" spans="2:10" s="38" customFormat="1" ht="18" customHeight="1">
      <c r="B51" s="5"/>
      <c r="C51" s="31">
        <v>8.1999999999999904</v>
      </c>
      <c r="D51" s="106"/>
      <c r="E51" s="107"/>
      <c r="F51" s="120"/>
      <c r="G51" s="101"/>
      <c r="H51" s="115"/>
      <c r="I51" s="103"/>
      <c r="J51" s="87"/>
    </row>
    <row r="52" spans="2:10" s="38" customFormat="1" ht="18.75" thickBot="1">
      <c r="B52" s="5"/>
      <c r="C52" s="35">
        <v>8.3999999999999897</v>
      </c>
      <c r="D52" s="106"/>
      <c r="E52" s="107"/>
      <c r="F52" s="120"/>
      <c r="G52" s="101"/>
      <c r="H52" s="115"/>
      <c r="I52" s="103"/>
      <c r="J52" s="87"/>
    </row>
    <row r="53" spans="2:10" s="38" customFormat="1" ht="18">
      <c r="B53" s="5"/>
      <c r="C53" s="31">
        <v>8.5999999999999908</v>
      </c>
      <c r="D53" s="106"/>
      <c r="E53" s="107"/>
      <c r="F53" s="120"/>
      <c r="G53" s="101"/>
      <c r="H53" s="115"/>
      <c r="I53" s="103"/>
      <c r="J53" s="87"/>
    </row>
    <row r="54" spans="2:10" s="38" customFormat="1" ht="18" customHeight="1" thickBot="1">
      <c r="B54" s="5"/>
      <c r="C54" s="35">
        <v>8.7999999999999901</v>
      </c>
      <c r="D54" s="106"/>
      <c r="E54" s="107"/>
      <c r="F54" s="120"/>
      <c r="G54" s="101"/>
      <c r="H54" s="115"/>
      <c r="I54" s="103"/>
      <c r="J54" s="87"/>
    </row>
    <row r="55" spans="2:10" s="38" customFormat="1" ht="18" customHeight="1">
      <c r="B55" s="5"/>
      <c r="C55" s="31">
        <v>8.9999999999999893</v>
      </c>
      <c r="D55" s="106"/>
      <c r="E55" s="107"/>
      <c r="F55" s="120"/>
      <c r="G55" s="101"/>
      <c r="H55" s="115"/>
      <c r="I55" s="103"/>
      <c r="J55" s="87"/>
    </row>
    <row r="56" spans="2:10" s="38" customFormat="1" ht="18" customHeight="1" thickBot="1">
      <c r="B56" s="5"/>
      <c r="C56" s="35">
        <v>9.1999999999999904</v>
      </c>
      <c r="D56" s="106"/>
      <c r="E56" s="107"/>
      <c r="F56" s="120"/>
      <c r="G56" s="101"/>
      <c r="H56" s="115"/>
      <c r="I56" s="103"/>
      <c r="J56" s="87"/>
    </row>
    <row r="57" spans="2:10" s="38" customFormat="1" ht="18" customHeight="1">
      <c r="B57" s="5"/>
      <c r="C57" s="31">
        <v>9.3999999999999897</v>
      </c>
      <c r="D57" s="106"/>
      <c r="E57" s="107"/>
      <c r="F57" s="120"/>
      <c r="G57" s="101"/>
      <c r="H57" s="115"/>
      <c r="I57" s="103"/>
      <c r="J57" s="87"/>
    </row>
    <row r="58" spans="2:10" s="38" customFormat="1" ht="18" customHeight="1" thickBot="1">
      <c r="B58" s="5"/>
      <c r="C58" s="35">
        <v>9.5999999999999908</v>
      </c>
      <c r="D58" s="106"/>
      <c r="E58" s="107"/>
      <c r="F58" s="120"/>
      <c r="G58" s="101"/>
      <c r="H58" s="115"/>
      <c r="I58" s="103"/>
      <c r="J58" s="87"/>
    </row>
    <row r="59" spans="2:10" s="38" customFormat="1" ht="18" customHeight="1">
      <c r="B59" s="5"/>
      <c r="C59" s="31">
        <v>9.7999999999999901</v>
      </c>
      <c r="D59" s="106"/>
      <c r="E59" s="107"/>
      <c r="F59" s="120"/>
      <c r="G59" s="101"/>
      <c r="H59" s="115"/>
      <c r="I59" s="103"/>
      <c r="J59" s="87"/>
    </row>
    <row r="60" spans="2:10" s="38" customFormat="1" ht="18" customHeight="1" thickBot="1">
      <c r="B60" s="5"/>
      <c r="C60" s="35">
        <v>9.9999999999999893</v>
      </c>
      <c r="D60" s="112"/>
      <c r="E60" s="107"/>
      <c r="F60" s="120"/>
      <c r="G60" s="101"/>
      <c r="H60" s="115"/>
      <c r="I60" s="103"/>
      <c r="J60" s="87"/>
    </row>
    <row r="61" spans="2:10" s="38" customFormat="1" ht="18" customHeight="1">
      <c r="B61" s="5"/>
      <c r="C61" s="31">
        <v>10.199999999999999</v>
      </c>
      <c r="D61" s="111">
        <v>1.6</v>
      </c>
      <c r="E61" s="107" t="s">
        <v>17</v>
      </c>
      <c r="F61" s="120"/>
      <c r="G61" s="101"/>
      <c r="H61" s="115"/>
      <c r="I61" s="103"/>
      <c r="J61" s="87"/>
    </row>
    <row r="62" spans="2:10" s="38" customFormat="1" ht="18" customHeight="1" thickBot="1">
      <c r="B62" s="5"/>
      <c r="C62" s="35">
        <v>10.4</v>
      </c>
      <c r="D62" s="106"/>
      <c r="E62" s="107"/>
      <c r="F62" s="120"/>
      <c r="G62" s="101"/>
      <c r="H62" s="115"/>
      <c r="I62" s="103"/>
      <c r="J62" s="87"/>
    </row>
    <row r="63" spans="2:10" s="38" customFormat="1" ht="18" customHeight="1">
      <c r="B63" s="5"/>
      <c r="C63" s="31">
        <v>10.6</v>
      </c>
      <c r="D63" s="106"/>
      <c r="E63" s="107"/>
      <c r="F63" s="120"/>
      <c r="G63" s="101"/>
      <c r="H63" s="115"/>
      <c r="I63" s="103"/>
      <c r="J63" s="87"/>
    </row>
    <row r="64" spans="2:10" s="38" customFormat="1" ht="18" customHeight="1" thickBot="1">
      <c r="B64" s="5"/>
      <c r="C64" s="35">
        <v>10.8</v>
      </c>
      <c r="D64" s="106"/>
      <c r="E64" s="107"/>
      <c r="F64" s="120"/>
      <c r="G64" s="101"/>
      <c r="H64" s="115"/>
      <c r="I64" s="103"/>
      <c r="J64" s="87"/>
    </row>
    <row r="65" spans="1:10" s="38" customFormat="1" ht="18" customHeight="1">
      <c r="B65" s="5"/>
      <c r="C65" s="31">
        <v>11</v>
      </c>
      <c r="D65" s="106"/>
      <c r="E65" s="107"/>
      <c r="F65" s="120"/>
      <c r="G65" s="101"/>
      <c r="H65" s="115"/>
      <c r="I65" s="103"/>
      <c r="J65" s="87"/>
    </row>
    <row r="66" spans="1:10" s="38" customFormat="1" ht="18" customHeight="1" thickBot="1">
      <c r="B66" s="5"/>
      <c r="C66" s="35">
        <v>11.2</v>
      </c>
      <c r="D66" s="106"/>
      <c r="E66" s="107"/>
      <c r="F66" s="120"/>
      <c r="G66" s="101"/>
      <c r="H66" s="115"/>
      <c r="I66" s="103"/>
      <c r="J66" s="87"/>
    </row>
    <row r="67" spans="1:10" s="38" customFormat="1" ht="18">
      <c r="B67" s="5"/>
      <c r="C67" s="31">
        <v>11.4</v>
      </c>
      <c r="D67" s="106"/>
      <c r="E67" s="107"/>
      <c r="F67" s="120"/>
      <c r="G67" s="101"/>
      <c r="H67" s="115"/>
      <c r="I67" s="103"/>
      <c r="J67" s="87"/>
    </row>
    <row r="68" spans="1:10" s="38" customFormat="1" ht="18" customHeight="1" thickBot="1">
      <c r="B68" s="5"/>
      <c r="C68" s="35">
        <v>11.6</v>
      </c>
      <c r="D68" s="112"/>
      <c r="E68" s="107"/>
      <c r="F68" s="120"/>
      <c r="G68" s="101"/>
      <c r="H68" s="115"/>
      <c r="I68" s="103"/>
      <c r="J68" s="87"/>
    </row>
    <row r="69" spans="1:10" s="38" customFormat="1" ht="18" customHeight="1">
      <c r="A69" s="38" t="s">
        <v>18</v>
      </c>
      <c r="B69" s="5"/>
      <c r="C69" s="31">
        <v>11.8</v>
      </c>
      <c r="D69" s="81">
        <v>0.2</v>
      </c>
      <c r="E69" s="41" t="s">
        <v>19</v>
      </c>
      <c r="F69" s="120"/>
      <c r="G69" s="101"/>
      <c r="H69" s="115"/>
      <c r="I69" s="103"/>
      <c r="J69" s="87"/>
    </row>
    <row r="70" spans="1:10" s="38" customFormat="1" ht="18" customHeight="1" thickBot="1">
      <c r="B70" s="5"/>
      <c r="C70" s="35">
        <v>12</v>
      </c>
      <c r="D70" s="81">
        <v>0.2</v>
      </c>
      <c r="E70" s="41" t="s">
        <v>20</v>
      </c>
      <c r="F70" s="120"/>
      <c r="G70" s="101"/>
      <c r="H70" s="116"/>
      <c r="I70" s="104"/>
      <c r="J70" s="87"/>
    </row>
    <row r="71" spans="1:10" s="38" customFormat="1" ht="18">
      <c r="B71" s="5"/>
      <c r="C71" s="31">
        <v>12.2</v>
      </c>
      <c r="D71" s="105">
        <v>2</v>
      </c>
      <c r="E71" s="107" t="s">
        <v>21</v>
      </c>
      <c r="F71" s="120"/>
      <c r="G71" s="101"/>
      <c r="H71" s="109">
        <v>3</v>
      </c>
      <c r="I71" s="110" t="s">
        <v>22</v>
      </c>
      <c r="J71" s="87"/>
    </row>
    <row r="72" spans="1:10" s="38" customFormat="1" ht="18" customHeight="1" thickBot="1">
      <c r="B72" s="5"/>
      <c r="C72" s="35">
        <v>12.4</v>
      </c>
      <c r="D72" s="106"/>
      <c r="E72" s="107"/>
      <c r="F72" s="120"/>
      <c r="G72" s="101"/>
      <c r="H72" s="109"/>
      <c r="I72" s="110"/>
      <c r="J72" s="87"/>
    </row>
    <row r="73" spans="1:10" s="38" customFormat="1" ht="18">
      <c r="B73" s="5"/>
      <c r="C73" s="31">
        <v>12.6</v>
      </c>
      <c r="D73" s="106"/>
      <c r="E73" s="107"/>
      <c r="F73" s="120"/>
      <c r="G73" s="101"/>
      <c r="H73" s="109"/>
      <c r="I73" s="110"/>
      <c r="J73" s="87"/>
    </row>
    <row r="74" spans="1:10" s="38" customFormat="1" ht="18" customHeight="1" thickBot="1">
      <c r="B74" s="5"/>
      <c r="C74" s="35">
        <v>12.8</v>
      </c>
      <c r="D74" s="106"/>
      <c r="E74" s="107"/>
      <c r="F74" s="120"/>
      <c r="G74" s="101"/>
      <c r="H74" s="109"/>
      <c r="I74" s="110"/>
      <c r="J74" s="87"/>
    </row>
    <row r="75" spans="1:10" s="38" customFormat="1" ht="18">
      <c r="B75" s="5"/>
      <c r="C75" s="31">
        <v>13</v>
      </c>
      <c r="D75" s="106"/>
      <c r="E75" s="107"/>
      <c r="F75" s="120"/>
      <c r="G75" s="101"/>
      <c r="H75" s="109"/>
      <c r="I75" s="110"/>
      <c r="J75" s="87"/>
    </row>
    <row r="76" spans="1:10" s="38" customFormat="1" ht="18" customHeight="1" thickBot="1">
      <c r="B76" s="5"/>
      <c r="C76" s="35">
        <v>13.2</v>
      </c>
      <c r="D76" s="106"/>
      <c r="E76" s="107"/>
      <c r="F76" s="120"/>
      <c r="G76" s="101"/>
      <c r="H76" s="109"/>
      <c r="I76" s="110"/>
      <c r="J76" s="87"/>
    </row>
    <row r="77" spans="1:10" s="38" customFormat="1" ht="18">
      <c r="B77" s="5"/>
      <c r="C77" s="31">
        <v>13.4</v>
      </c>
      <c r="D77" s="106"/>
      <c r="E77" s="107"/>
      <c r="F77" s="120"/>
      <c r="G77" s="101"/>
      <c r="H77" s="109"/>
      <c r="I77" s="110"/>
      <c r="J77" s="87"/>
    </row>
    <row r="78" spans="1:10" s="38" customFormat="1" ht="18" customHeight="1" thickBot="1">
      <c r="B78" s="5"/>
      <c r="C78" s="35">
        <v>13.6</v>
      </c>
      <c r="D78" s="106"/>
      <c r="E78" s="107"/>
      <c r="F78" s="120"/>
      <c r="G78" s="101"/>
      <c r="H78" s="109"/>
      <c r="I78" s="110"/>
      <c r="J78" s="87"/>
    </row>
    <row r="79" spans="1:10" s="38" customFormat="1" ht="18">
      <c r="B79" s="5"/>
      <c r="C79" s="31">
        <v>13.8</v>
      </c>
      <c r="D79" s="106"/>
      <c r="E79" s="107"/>
      <c r="F79" s="120"/>
      <c r="G79" s="101"/>
      <c r="H79" s="109"/>
      <c r="I79" s="110"/>
      <c r="J79" s="87"/>
    </row>
    <row r="80" spans="1:10" s="38" customFormat="1" ht="18" customHeight="1" thickBot="1">
      <c r="B80" s="5"/>
      <c r="C80" s="35">
        <v>14</v>
      </c>
      <c r="D80" s="106"/>
      <c r="E80" s="107"/>
      <c r="F80" s="120"/>
      <c r="G80" s="101"/>
      <c r="H80" s="109"/>
      <c r="I80" s="110"/>
      <c r="J80" s="87"/>
    </row>
    <row r="81" spans="2:12" s="38" customFormat="1" ht="18" customHeight="1">
      <c r="B81" s="5"/>
      <c r="C81" s="31">
        <v>14.2</v>
      </c>
      <c r="D81" s="43">
        <v>0.2</v>
      </c>
      <c r="E81" s="47" t="s">
        <v>23</v>
      </c>
      <c r="F81" s="108">
        <v>9</v>
      </c>
      <c r="G81" s="101" t="s">
        <v>22</v>
      </c>
      <c r="H81" s="109"/>
      <c r="I81" s="110"/>
      <c r="J81" s="87"/>
      <c r="L81" s="38" t="s">
        <v>24</v>
      </c>
    </row>
    <row r="82" spans="2:12" s="38" customFormat="1" ht="18" customHeight="1" thickBot="1">
      <c r="B82" s="5"/>
      <c r="C82" s="35">
        <v>14.4</v>
      </c>
      <c r="D82" s="43">
        <v>0.2</v>
      </c>
      <c r="E82" s="47" t="s">
        <v>25</v>
      </c>
      <c r="F82" s="108"/>
      <c r="G82" s="101"/>
      <c r="H82" s="109"/>
      <c r="I82" s="110"/>
      <c r="J82" s="87"/>
    </row>
    <row r="83" spans="2:12" s="38" customFormat="1" ht="18" customHeight="1">
      <c r="B83" s="5"/>
      <c r="C83" s="31">
        <v>14.6</v>
      </c>
      <c r="D83" s="43">
        <v>0.2</v>
      </c>
      <c r="E83" s="47" t="s">
        <v>26</v>
      </c>
      <c r="F83" s="108"/>
      <c r="G83" s="101"/>
      <c r="H83" s="109"/>
      <c r="I83" s="110"/>
      <c r="J83" s="87"/>
    </row>
    <row r="84" spans="2:12" s="38" customFormat="1" ht="18.75" thickBot="1">
      <c r="B84" s="5"/>
      <c r="C84" s="35">
        <v>14.8</v>
      </c>
      <c r="D84" s="43">
        <v>0.2</v>
      </c>
      <c r="E84" s="48" t="s">
        <v>27</v>
      </c>
      <c r="F84" s="108"/>
      <c r="G84" s="101"/>
      <c r="H84" s="109"/>
      <c r="I84" s="110"/>
      <c r="J84" s="87"/>
    </row>
    <row r="85" spans="2:12" s="38" customFormat="1" ht="18" customHeight="1">
      <c r="B85" s="5"/>
      <c r="C85" s="31">
        <v>15</v>
      </c>
      <c r="D85" s="43">
        <v>0.2</v>
      </c>
      <c r="E85" s="48" t="s">
        <v>28</v>
      </c>
      <c r="F85" s="108"/>
      <c r="G85" s="101"/>
      <c r="H85" s="109"/>
      <c r="I85" s="110"/>
      <c r="J85" s="87"/>
    </row>
    <row r="86" spans="2:12" s="38" customFormat="1" ht="18.75" thickBot="1">
      <c r="B86" s="5"/>
      <c r="C86" s="35">
        <v>15.2</v>
      </c>
      <c r="D86" s="43">
        <v>0.2</v>
      </c>
      <c r="E86" s="48" t="s">
        <v>29</v>
      </c>
      <c r="F86" s="108"/>
      <c r="G86" s="101"/>
      <c r="H86" s="114">
        <v>18</v>
      </c>
      <c r="I86" s="102" t="s">
        <v>16</v>
      </c>
      <c r="J86" s="87"/>
    </row>
    <row r="87" spans="2:12" s="38" customFormat="1" ht="18">
      <c r="B87" s="5"/>
      <c r="C87" s="31">
        <v>15.4</v>
      </c>
      <c r="D87" s="113">
        <v>5.8</v>
      </c>
      <c r="E87" s="107" t="s">
        <v>16</v>
      </c>
      <c r="F87" s="108"/>
      <c r="G87" s="101"/>
      <c r="H87" s="115"/>
      <c r="I87" s="103"/>
      <c r="J87" s="87"/>
    </row>
    <row r="88" spans="2:12" s="38" customFormat="1" ht="18" customHeight="1" thickBot="1">
      <c r="B88" s="5"/>
      <c r="C88" s="35">
        <v>15.6</v>
      </c>
      <c r="D88" s="113"/>
      <c r="E88" s="107"/>
      <c r="F88" s="108"/>
      <c r="G88" s="101"/>
      <c r="H88" s="115"/>
      <c r="I88" s="103"/>
      <c r="J88" s="87"/>
    </row>
    <row r="89" spans="2:12" s="38" customFormat="1" ht="18" customHeight="1">
      <c r="B89" s="5"/>
      <c r="C89" s="31">
        <v>15.8</v>
      </c>
      <c r="D89" s="113"/>
      <c r="E89" s="107"/>
      <c r="F89" s="108"/>
      <c r="G89" s="101"/>
      <c r="H89" s="115"/>
      <c r="I89" s="103"/>
      <c r="J89" s="87"/>
    </row>
    <row r="90" spans="2:12" s="38" customFormat="1" ht="18" customHeight="1" thickBot="1">
      <c r="B90" s="5"/>
      <c r="C90" s="35">
        <v>16</v>
      </c>
      <c r="D90" s="113"/>
      <c r="E90" s="107"/>
      <c r="F90" s="108"/>
      <c r="G90" s="101"/>
      <c r="H90" s="115"/>
      <c r="I90" s="103"/>
      <c r="J90" s="87"/>
    </row>
    <row r="91" spans="2:12" s="38" customFormat="1" ht="18" customHeight="1">
      <c r="B91" s="5"/>
      <c r="C91" s="31">
        <v>16.2</v>
      </c>
      <c r="D91" s="113"/>
      <c r="E91" s="107"/>
      <c r="F91" s="108"/>
      <c r="G91" s="101"/>
      <c r="H91" s="115"/>
      <c r="I91" s="103"/>
      <c r="J91" s="87"/>
    </row>
    <row r="92" spans="2:12" s="38" customFormat="1" ht="18" customHeight="1" thickBot="1">
      <c r="B92" s="5"/>
      <c r="C92" s="35">
        <v>16.399999999999999</v>
      </c>
      <c r="D92" s="113"/>
      <c r="E92" s="107"/>
      <c r="F92" s="108"/>
      <c r="G92" s="101"/>
      <c r="H92" s="115"/>
      <c r="I92" s="103"/>
      <c r="J92" s="87"/>
    </row>
    <row r="93" spans="2:12" s="38" customFormat="1" ht="18" customHeight="1">
      <c r="B93" s="5"/>
      <c r="C93" s="31">
        <v>16.600000000000001</v>
      </c>
      <c r="D93" s="113"/>
      <c r="E93" s="107"/>
      <c r="F93" s="108"/>
      <c r="G93" s="101"/>
      <c r="H93" s="115"/>
      <c r="I93" s="103"/>
      <c r="J93" s="87"/>
    </row>
    <row r="94" spans="2:12" s="38" customFormat="1" ht="18" customHeight="1" thickBot="1">
      <c r="B94" s="5"/>
      <c r="C94" s="35">
        <v>16.8</v>
      </c>
      <c r="D94" s="113"/>
      <c r="E94" s="107"/>
      <c r="F94" s="108"/>
      <c r="G94" s="101"/>
      <c r="H94" s="115"/>
      <c r="I94" s="103"/>
      <c r="J94" s="87"/>
    </row>
    <row r="95" spans="2:12" s="38" customFormat="1" ht="18" customHeight="1">
      <c r="B95" s="5"/>
      <c r="C95" s="31">
        <v>17</v>
      </c>
      <c r="D95" s="113"/>
      <c r="E95" s="107"/>
      <c r="F95" s="108"/>
      <c r="G95" s="101"/>
      <c r="H95" s="115"/>
      <c r="I95" s="103"/>
      <c r="J95" s="87"/>
    </row>
    <row r="96" spans="2:12" s="38" customFormat="1" ht="18" customHeight="1" thickBot="1">
      <c r="B96" s="5"/>
      <c r="C96" s="35">
        <v>17.2</v>
      </c>
      <c r="D96" s="113"/>
      <c r="E96" s="107"/>
      <c r="F96" s="108"/>
      <c r="G96" s="101"/>
      <c r="H96" s="115"/>
      <c r="I96" s="103"/>
      <c r="J96" s="87"/>
    </row>
    <row r="97" spans="2:10" s="38" customFormat="1" ht="18" customHeight="1">
      <c r="B97" s="5"/>
      <c r="C97" s="31">
        <v>17.399999999999999</v>
      </c>
      <c r="D97" s="113"/>
      <c r="E97" s="107"/>
      <c r="F97" s="108"/>
      <c r="G97" s="101"/>
      <c r="H97" s="115"/>
      <c r="I97" s="103"/>
      <c r="J97" s="87"/>
    </row>
    <row r="98" spans="2:10" s="38" customFormat="1" ht="18" customHeight="1" thickBot="1">
      <c r="B98" s="5"/>
      <c r="C98" s="35">
        <v>17.600000000000001</v>
      </c>
      <c r="D98" s="113"/>
      <c r="E98" s="107"/>
      <c r="F98" s="108"/>
      <c r="G98" s="101"/>
      <c r="H98" s="115"/>
      <c r="I98" s="103"/>
      <c r="J98" s="87"/>
    </row>
    <row r="99" spans="2:10" s="38" customFormat="1" ht="18" customHeight="1">
      <c r="B99" s="5"/>
      <c r="C99" s="31">
        <v>17.8</v>
      </c>
      <c r="D99" s="113"/>
      <c r="E99" s="107"/>
      <c r="F99" s="108"/>
      <c r="G99" s="101"/>
      <c r="H99" s="115"/>
      <c r="I99" s="103"/>
      <c r="J99" s="87"/>
    </row>
    <row r="100" spans="2:10" s="38" customFormat="1" ht="18" customHeight="1" thickBot="1">
      <c r="B100" s="5"/>
      <c r="C100" s="35">
        <v>18</v>
      </c>
      <c r="D100" s="113"/>
      <c r="E100" s="107"/>
      <c r="F100" s="108"/>
      <c r="G100" s="101"/>
      <c r="H100" s="115"/>
      <c r="I100" s="103"/>
      <c r="J100" s="87"/>
    </row>
    <row r="101" spans="2:10" s="38" customFormat="1" ht="18" customHeight="1">
      <c r="B101" s="5"/>
      <c r="C101" s="31">
        <v>18.2</v>
      </c>
      <c r="D101" s="113"/>
      <c r="E101" s="107"/>
      <c r="F101" s="108"/>
      <c r="G101" s="101"/>
      <c r="H101" s="115"/>
      <c r="I101" s="103"/>
      <c r="J101" s="87"/>
    </row>
    <row r="102" spans="2:10" s="38" customFormat="1" ht="18" customHeight="1" thickBot="1">
      <c r="B102" s="5"/>
      <c r="C102" s="35">
        <v>18.399999999999999</v>
      </c>
      <c r="D102" s="113"/>
      <c r="E102" s="107"/>
      <c r="F102" s="108"/>
      <c r="G102" s="101"/>
      <c r="H102" s="115"/>
      <c r="I102" s="103"/>
      <c r="J102" s="87"/>
    </row>
    <row r="103" spans="2:10" s="38" customFormat="1" ht="18" customHeight="1">
      <c r="B103" s="5"/>
      <c r="C103" s="31">
        <v>18.600000000000001</v>
      </c>
      <c r="D103" s="113"/>
      <c r="E103" s="107"/>
      <c r="F103" s="108"/>
      <c r="G103" s="101"/>
      <c r="H103" s="115"/>
      <c r="I103" s="103"/>
      <c r="J103" s="87"/>
    </row>
    <row r="104" spans="2:10" s="38" customFormat="1" ht="18" customHeight="1" thickBot="1">
      <c r="B104" s="5"/>
      <c r="C104" s="35">
        <v>18.8</v>
      </c>
      <c r="D104" s="113"/>
      <c r="E104" s="107"/>
      <c r="F104" s="108"/>
      <c r="G104" s="101"/>
      <c r="H104" s="115"/>
      <c r="I104" s="103"/>
      <c r="J104" s="87"/>
    </row>
    <row r="105" spans="2:10" s="38" customFormat="1" ht="18" customHeight="1">
      <c r="B105" s="5"/>
      <c r="C105" s="31">
        <v>19</v>
      </c>
      <c r="D105" s="113"/>
      <c r="E105" s="107"/>
      <c r="F105" s="108"/>
      <c r="G105" s="101"/>
      <c r="H105" s="115"/>
      <c r="I105" s="103"/>
      <c r="J105" s="87"/>
    </row>
    <row r="106" spans="2:10" s="38" customFormat="1" ht="18" customHeight="1" thickBot="1">
      <c r="B106" s="5"/>
      <c r="C106" s="35">
        <v>19.2</v>
      </c>
      <c r="D106" s="113"/>
      <c r="E106" s="107"/>
      <c r="F106" s="108"/>
      <c r="G106" s="101"/>
      <c r="H106" s="115"/>
      <c r="I106" s="103"/>
      <c r="J106" s="87"/>
    </row>
    <row r="107" spans="2:10" s="38" customFormat="1" ht="18" customHeight="1">
      <c r="B107" s="5"/>
      <c r="C107" s="31">
        <v>19.399999999999999</v>
      </c>
      <c r="D107" s="113"/>
      <c r="E107" s="107"/>
      <c r="F107" s="108"/>
      <c r="G107" s="101"/>
      <c r="H107" s="115"/>
      <c r="I107" s="103"/>
      <c r="J107" s="87"/>
    </row>
    <row r="108" spans="2:10" s="38" customFormat="1" ht="18" customHeight="1" thickBot="1">
      <c r="B108" s="5"/>
      <c r="C108" s="35">
        <v>19.600000000000001</v>
      </c>
      <c r="D108" s="113"/>
      <c r="E108" s="107"/>
      <c r="F108" s="108"/>
      <c r="G108" s="101"/>
      <c r="H108" s="115"/>
      <c r="I108" s="103"/>
      <c r="J108" s="87"/>
    </row>
    <row r="109" spans="2:10" s="38" customFormat="1" ht="18" customHeight="1">
      <c r="B109" s="5"/>
      <c r="C109" s="31">
        <v>19.8</v>
      </c>
      <c r="D109" s="113"/>
      <c r="E109" s="107"/>
      <c r="F109" s="108"/>
      <c r="G109" s="101"/>
      <c r="H109" s="115"/>
      <c r="I109" s="103"/>
      <c r="J109" s="87"/>
    </row>
    <row r="110" spans="2:10" s="38" customFormat="1" ht="18" customHeight="1" thickBot="1">
      <c r="B110" s="5"/>
      <c r="C110" s="35">
        <v>20</v>
      </c>
      <c r="D110" s="113"/>
      <c r="E110" s="107"/>
      <c r="F110" s="108"/>
      <c r="G110" s="101"/>
      <c r="H110" s="115"/>
      <c r="I110" s="103"/>
      <c r="J110" s="87"/>
    </row>
    <row r="111" spans="2:10" s="38" customFormat="1" ht="18" customHeight="1">
      <c r="B111" s="5"/>
      <c r="C111" s="31">
        <v>20.2</v>
      </c>
      <c r="D111" s="113"/>
      <c r="E111" s="107"/>
      <c r="F111" s="108"/>
      <c r="G111" s="101"/>
      <c r="H111" s="115"/>
      <c r="I111" s="103"/>
      <c r="J111" s="87"/>
    </row>
    <row r="112" spans="2:10" s="38" customFormat="1" ht="18" customHeight="1" thickBot="1">
      <c r="B112" s="5"/>
      <c r="C112" s="35">
        <v>20.399999999999999</v>
      </c>
      <c r="D112" s="113"/>
      <c r="E112" s="107"/>
      <c r="F112" s="108"/>
      <c r="G112" s="101"/>
      <c r="H112" s="115"/>
      <c r="I112" s="103"/>
      <c r="J112" s="87"/>
    </row>
    <row r="113" spans="2:10" s="38" customFormat="1" ht="18" customHeight="1">
      <c r="B113" s="5"/>
      <c r="C113" s="31">
        <v>20.6</v>
      </c>
      <c r="D113" s="113"/>
      <c r="E113" s="107"/>
      <c r="F113" s="108"/>
      <c r="G113" s="101"/>
      <c r="H113" s="115"/>
      <c r="I113" s="103"/>
      <c r="J113" s="87"/>
    </row>
    <row r="114" spans="2:10" s="38" customFormat="1" ht="18" customHeight="1" thickBot="1">
      <c r="B114" s="5"/>
      <c r="C114" s="35">
        <v>20.8</v>
      </c>
      <c r="D114" s="113"/>
      <c r="E114" s="107"/>
      <c r="F114" s="108"/>
      <c r="G114" s="101"/>
      <c r="H114" s="115"/>
      <c r="I114" s="103"/>
      <c r="J114" s="87"/>
    </row>
    <row r="115" spans="2:10" s="38" customFormat="1" ht="18" customHeight="1">
      <c r="B115" s="5"/>
      <c r="C115" s="31">
        <v>21</v>
      </c>
      <c r="D115" s="113"/>
      <c r="E115" s="107"/>
      <c r="F115" s="108"/>
      <c r="G115" s="101"/>
      <c r="H115" s="115"/>
      <c r="I115" s="103"/>
      <c r="J115" s="87"/>
    </row>
    <row r="116" spans="2:10" s="38" customFormat="1" ht="18" customHeight="1" thickBot="1">
      <c r="B116" s="5"/>
      <c r="C116" s="35">
        <v>21.2</v>
      </c>
      <c r="D116" s="49">
        <v>0.2</v>
      </c>
      <c r="E116" s="47" t="s">
        <v>30</v>
      </c>
      <c r="F116" s="108"/>
      <c r="G116" s="101"/>
      <c r="H116" s="115"/>
      <c r="I116" s="103"/>
      <c r="J116" s="87"/>
    </row>
    <row r="117" spans="2:10" s="38" customFormat="1" ht="18" customHeight="1">
      <c r="B117" s="5"/>
      <c r="C117" s="31">
        <v>21.4</v>
      </c>
      <c r="D117" s="49">
        <v>0.2</v>
      </c>
      <c r="E117" s="47" t="s">
        <v>31</v>
      </c>
      <c r="F117" s="108"/>
      <c r="G117" s="101"/>
      <c r="H117" s="115"/>
      <c r="I117" s="103"/>
      <c r="J117" s="87"/>
    </row>
    <row r="118" spans="2:10" s="38" customFormat="1" ht="18" customHeight="1" thickBot="1">
      <c r="B118" s="5"/>
      <c r="C118" s="35">
        <v>21.6</v>
      </c>
      <c r="D118" s="49">
        <v>0.2</v>
      </c>
      <c r="E118" s="47" t="s">
        <v>32</v>
      </c>
      <c r="F118" s="108"/>
      <c r="G118" s="101"/>
      <c r="H118" s="115"/>
      <c r="I118" s="103"/>
      <c r="J118" s="87"/>
    </row>
    <row r="119" spans="2:10" s="38" customFormat="1" ht="18" customHeight="1">
      <c r="B119" s="5"/>
      <c r="C119" s="31">
        <v>21.8</v>
      </c>
      <c r="D119" s="49">
        <v>0.2</v>
      </c>
      <c r="E119" s="48" t="s">
        <v>33</v>
      </c>
      <c r="F119" s="108"/>
      <c r="G119" s="101"/>
      <c r="H119" s="115"/>
      <c r="I119" s="103"/>
      <c r="J119" s="87"/>
    </row>
    <row r="120" spans="2:10" s="38" customFormat="1" ht="18" customHeight="1" thickBot="1">
      <c r="B120" s="5"/>
      <c r="C120" s="35">
        <v>22</v>
      </c>
      <c r="D120" s="49">
        <v>0.2</v>
      </c>
      <c r="E120" s="48" t="s">
        <v>34</v>
      </c>
      <c r="F120" s="108"/>
      <c r="G120" s="101"/>
      <c r="H120" s="115"/>
      <c r="I120" s="103"/>
      <c r="J120" s="87"/>
    </row>
    <row r="121" spans="2:10" s="38" customFormat="1" ht="18">
      <c r="B121" s="5"/>
      <c r="C121" s="31">
        <v>22.2</v>
      </c>
      <c r="D121" s="121">
        <v>1</v>
      </c>
      <c r="E121" s="101" t="s">
        <v>16</v>
      </c>
      <c r="F121" s="108"/>
      <c r="G121" s="101"/>
      <c r="H121" s="115"/>
      <c r="I121" s="103"/>
      <c r="J121" s="87"/>
    </row>
    <row r="122" spans="2:10" s="38" customFormat="1" ht="18" customHeight="1" thickBot="1">
      <c r="B122" s="5"/>
      <c r="C122" s="35">
        <v>22.4</v>
      </c>
      <c r="D122" s="122"/>
      <c r="E122" s="101"/>
      <c r="F122" s="108"/>
      <c r="G122" s="101"/>
      <c r="H122" s="115"/>
      <c r="I122" s="103"/>
      <c r="J122" s="87"/>
    </row>
    <row r="123" spans="2:10" s="38" customFormat="1" ht="18">
      <c r="B123" s="5"/>
      <c r="C123" s="31">
        <v>22.6</v>
      </c>
      <c r="D123" s="122"/>
      <c r="E123" s="101"/>
      <c r="F123" s="108"/>
      <c r="G123" s="101"/>
      <c r="H123" s="115"/>
      <c r="I123" s="103"/>
      <c r="J123" s="87"/>
    </row>
    <row r="124" spans="2:10" s="38" customFormat="1" ht="18" customHeight="1" thickBot="1">
      <c r="B124" s="5"/>
      <c r="C124" s="35">
        <v>22.8</v>
      </c>
      <c r="D124" s="122"/>
      <c r="E124" s="101"/>
      <c r="F124" s="108"/>
      <c r="G124" s="101"/>
      <c r="H124" s="115"/>
      <c r="I124" s="103"/>
      <c r="J124" s="87"/>
    </row>
    <row r="125" spans="2:10" s="38" customFormat="1" ht="18">
      <c r="B125" s="5"/>
      <c r="C125" s="31">
        <v>23</v>
      </c>
      <c r="D125" s="123"/>
      <c r="E125" s="101"/>
      <c r="F125" s="108"/>
      <c r="G125" s="101"/>
      <c r="H125" s="115"/>
      <c r="I125" s="103"/>
      <c r="J125" s="87"/>
    </row>
    <row r="126" spans="2:10" s="38" customFormat="1" ht="18" customHeight="1" thickBot="1">
      <c r="B126" s="5"/>
      <c r="C126" s="35">
        <v>23.2</v>
      </c>
      <c r="D126" s="111">
        <v>1</v>
      </c>
      <c r="E126" s="101" t="s">
        <v>35</v>
      </c>
      <c r="F126" s="113">
        <v>10</v>
      </c>
      <c r="G126" s="117" t="s">
        <v>16</v>
      </c>
      <c r="H126" s="115"/>
      <c r="I126" s="103"/>
      <c r="J126" s="87"/>
    </row>
    <row r="127" spans="2:10" s="38" customFormat="1" ht="18" customHeight="1">
      <c r="B127" s="5"/>
      <c r="C127" s="31">
        <v>23.4</v>
      </c>
      <c r="D127" s="106"/>
      <c r="E127" s="101"/>
      <c r="F127" s="113"/>
      <c r="G127" s="118"/>
      <c r="H127" s="115"/>
      <c r="I127" s="103"/>
      <c r="J127" s="87"/>
    </row>
    <row r="128" spans="2:10" s="38" customFormat="1" ht="18" customHeight="1" thickBot="1">
      <c r="B128" s="5"/>
      <c r="C128" s="35">
        <v>23.6</v>
      </c>
      <c r="D128" s="106"/>
      <c r="E128" s="101"/>
      <c r="F128" s="113"/>
      <c r="G128" s="118"/>
      <c r="H128" s="115"/>
      <c r="I128" s="103"/>
      <c r="J128" s="87"/>
    </row>
    <row r="129" spans="2:10" s="38" customFormat="1" ht="18" customHeight="1">
      <c r="B129" s="5"/>
      <c r="C129" s="31">
        <v>23.8</v>
      </c>
      <c r="D129" s="106"/>
      <c r="E129" s="101"/>
      <c r="F129" s="113"/>
      <c r="G129" s="118"/>
      <c r="H129" s="115"/>
      <c r="I129" s="103"/>
      <c r="J129" s="87"/>
    </row>
    <row r="130" spans="2:10" s="38" customFormat="1" ht="18" customHeight="1" thickBot="1">
      <c r="B130" s="5"/>
      <c r="C130" s="35">
        <v>24</v>
      </c>
      <c r="D130" s="112"/>
      <c r="E130" s="101"/>
      <c r="F130" s="113"/>
      <c r="G130" s="118"/>
      <c r="H130" s="115"/>
      <c r="I130" s="103"/>
      <c r="J130" s="87"/>
    </row>
    <row r="131" spans="2:10" s="38" customFormat="1" ht="18" customHeight="1">
      <c r="B131" s="5"/>
      <c r="C131" s="31">
        <v>24.2</v>
      </c>
      <c r="D131" s="111">
        <v>1</v>
      </c>
      <c r="E131" s="101" t="s">
        <v>36</v>
      </c>
      <c r="F131" s="113"/>
      <c r="G131" s="118"/>
      <c r="H131" s="115"/>
      <c r="I131" s="103"/>
      <c r="J131" s="87"/>
    </row>
    <row r="132" spans="2:10" s="38" customFormat="1" ht="18" customHeight="1" thickBot="1">
      <c r="B132" s="5"/>
      <c r="C132" s="35">
        <v>24.4</v>
      </c>
      <c r="D132" s="106"/>
      <c r="E132" s="101"/>
      <c r="F132" s="113"/>
      <c r="G132" s="118"/>
      <c r="H132" s="115"/>
      <c r="I132" s="103"/>
      <c r="J132" s="87"/>
    </row>
    <row r="133" spans="2:10" s="38" customFormat="1" ht="18" customHeight="1">
      <c r="B133" s="5"/>
      <c r="C133" s="31">
        <v>24.6</v>
      </c>
      <c r="D133" s="106"/>
      <c r="E133" s="101"/>
      <c r="F133" s="113"/>
      <c r="G133" s="118"/>
      <c r="H133" s="115"/>
      <c r="I133" s="103"/>
      <c r="J133" s="87"/>
    </row>
    <row r="134" spans="2:10" s="38" customFormat="1" ht="18" customHeight="1" thickBot="1">
      <c r="B134" s="5"/>
      <c r="C134" s="35">
        <v>24.8</v>
      </c>
      <c r="D134" s="106"/>
      <c r="E134" s="101"/>
      <c r="F134" s="113"/>
      <c r="G134" s="118"/>
      <c r="H134" s="115"/>
      <c r="I134" s="103"/>
      <c r="J134" s="87"/>
    </row>
    <row r="135" spans="2:10" s="38" customFormat="1" ht="18" customHeight="1">
      <c r="B135" s="5"/>
      <c r="C135" s="31">
        <v>25</v>
      </c>
      <c r="D135" s="112"/>
      <c r="E135" s="101"/>
      <c r="F135" s="113"/>
      <c r="G135" s="118"/>
      <c r="H135" s="115"/>
      <c r="I135" s="103"/>
      <c r="J135" s="87"/>
    </row>
    <row r="136" spans="2:10" s="38" customFormat="1" ht="18" customHeight="1" thickBot="1">
      <c r="B136" s="5"/>
      <c r="C136" s="35">
        <v>25.2</v>
      </c>
      <c r="D136" s="111">
        <v>8</v>
      </c>
      <c r="E136" s="101" t="s">
        <v>37</v>
      </c>
      <c r="F136" s="113"/>
      <c r="G136" s="118"/>
      <c r="H136" s="115"/>
      <c r="I136" s="103"/>
      <c r="J136" s="87"/>
    </row>
    <row r="137" spans="2:10" s="38" customFormat="1" ht="18" customHeight="1">
      <c r="B137" s="5"/>
      <c r="C137" s="31">
        <v>25.4</v>
      </c>
      <c r="D137" s="106"/>
      <c r="E137" s="101"/>
      <c r="F137" s="113"/>
      <c r="G137" s="118"/>
      <c r="H137" s="115"/>
      <c r="I137" s="103"/>
      <c r="J137" s="87"/>
    </row>
    <row r="138" spans="2:10" s="38" customFormat="1" ht="18" customHeight="1" thickBot="1">
      <c r="B138" s="5"/>
      <c r="C138" s="35">
        <v>25.6</v>
      </c>
      <c r="D138" s="106"/>
      <c r="E138" s="101"/>
      <c r="F138" s="113"/>
      <c r="G138" s="118"/>
      <c r="H138" s="115"/>
      <c r="I138" s="103"/>
      <c r="J138" s="87"/>
    </row>
    <row r="139" spans="2:10" s="38" customFormat="1" ht="18" customHeight="1">
      <c r="B139" s="5"/>
      <c r="C139" s="31">
        <v>25.8</v>
      </c>
      <c r="D139" s="106"/>
      <c r="E139" s="101"/>
      <c r="F139" s="113"/>
      <c r="G139" s="118"/>
      <c r="H139" s="115"/>
      <c r="I139" s="103"/>
      <c r="J139" s="87"/>
    </row>
    <row r="140" spans="2:10" s="38" customFormat="1" ht="18" customHeight="1" thickBot="1">
      <c r="B140" s="5"/>
      <c r="C140" s="35">
        <v>26</v>
      </c>
      <c r="D140" s="106"/>
      <c r="E140" s="101"/>
      <c r="F140" s="113"/>
      <c r="G140" s="118"/>
      <c r="H140" s="115"/>
      <c r="I140" s="103"/>
      <c r="J140" s="87"/>
    </row>
    <row r="141" spans="2:10" s="38" customFormat="1" ht="18" customHeight="1">
      <c r="B141" s="5"/>
      <c r="C141" s="31">
        <v>26.2</v>
      </c>
      <c r="D141" s="106"/>
      <c r="E141" s="101"/>
      <c r="F141" s="113"/>
      <c r="G141" s="118"/>
      <c r="H141" s="115"/>
      <c r="I141" s="103"/>
      <c r="J141" s="87"/>
    </row>
    <row r="142" spans="2:10" s="38" customFormat="1" ht="18" customHeight="1" thickBot="1">
      <c r="B142" s="5"/>
      <c r="C142" s="35">
        <v>26.4</v>
      </c>
      <c r="D142" s="106"/>
      <c r="E142" s="101"/>
      <c r="F142" s="113"/>
      <c r="G142" s="118"/>
      <c r="H142" s="115"/>
      <c r="I142" s="103"/>
      <c r="J142" s="87"/>
    </row>
    <row r="143" spans="2:10" s="38" customFormat="1" ht="18" customHeight="1">
      <c r="B143" s="5"/>
      <c r="C143" s="31">
        <v>26.6</v>
      </c>
      <c r="D143" s="106"/>
      <c r="E143" s="101"/>
      <c r="F143" s="113"/>
      <c r="G143" s="118"/>
      <c r="H143" s="115"/>
      <c r="I143" s="103"/>
      <c r="J143" s="87"/>
    </row>
    <row r="144" spans="2:10" s="38" customFormat="1" ht="18" customHeight="1" thickBot="1">
      <c r="B144" s="5"/>
      <c r="C144" s="35">
        <v>26.8</v>
      </c>
      <c r="D144" s="106"/>
      <c r="E144" s="101"/>
      <c r="F144" s="113"/>
      <c r="G144" s="118"/>
      <c r="H144" s="115"/>
      <c r="I144" s="103"/>
      <c r="J144" s="87"/>
    </row>
    <row r="145" spans="2:10" s="38" customFormat="1" ht="18" customHeight="1">
      <c r="B145" s="5"/>
      <c r="C145" s="31">
        <v>27</v>
      </c>
      <c r="D145" s="106"/>
      <c r="E145" s="101"/>
      <c r="F145" s="113"/>
      <c r="G145" s="118"/>
      <c r="H145" s="115"/>
      <c r="I145" s="103"/>
      <c r="J145" s="87"/>
    </row>
    <row r="146" spans="2:10" s="38" customFormat="1" ht="18" customHeight="1" thickBot="1">
      <c r="B146" s="5"/>
      <c r="C146" s="35">
        <v>27.2</v>
      </c>
      <c r="D146" s="106"/>
      <c r="E146" s="101"/>
      <c r="F146" s="113"/>
      <c r="G146" s="118"/>
      <c r="H146" s="115"/>
      <c r="I146" s="103"/>
      <c r="J146" s="87"/>
    </row>
    <row r="147" spans="2:10" s="38" customFormat="1" ht="18" customHeight="1">
      <c r="B147" s="5"/>
      <c r="C147" s="31">
        <v>27.4</v>
      </c>
      <c r="D147" s="106"/>
      <c r="E147" s="101"/>
      <c r="F147" s="113"/>
      <c r="G147" s="118"/>
      <c r="H147" s="115"/>
      <c r="I147" s="103"/>
      <c r="J147" s="87"/>
    </row>
    <row r="148" spans="2:10" s="38" customFormat="1" ht="18" customHeight="1" thickBot="1">
      <c r="B148" s="5"/>
      <c r="C148" s="35">
        <v>27.6</v>
      </c>
      <c r="D148" s="106"/>
      <c r="E148" s="101"/>
      <c r="F148" s="113"/>
      <c r="G148" s="118"/>
      <c r="H148" s="115"/>
      <c r="I148" s="103"/>
      <c r="J148" s="87"/>
    </row>
    <row r="149" spans="2:10" s="38" customFormat="1" ht="18" customHeight="1">
      <c r="B149" s="5"/>
      <c r="C149" s="31">
        <v>27.8</v>
      </c>
      <c r="D149" s="106"/>
      <c r="E149" s="101"/>
      <c r="F149" s="113"/>
      <c r="G149" s="118"/>
      <c r="H149" s="115"/>
      <c r="I149" s="103"/>
      <c r="J149" s="87"/>
    </row>
    <row r="150" spans="2:10" s="38" customFormat="1" ht="18" customHeight="1" thickBot="1">
      <c r="B150" s="5"/>
      <c r="C150" s="35">
        <v>28</v>
      </c>
      <c r="D150" s="106"/>
      <c r="E150" s="101"/>
      <c r="F150" s="113"/>
      <c r="G150" s="118"/>
      <c r="H150" s="115"/>
      <c r="I150" s="103"/>
      <c r="J150" s="87"/>
    </row>
    <row r="151" spans="2:10" s="38" customFormat="1" ht="18" customHeight="1">
      <c r="B151" s="5"/>
      <c r="C151" s="31">
        <v>28.2</v>
      </c>
      <c r="D151" s="106"/>
      <c r="E151" s="101"/>
      <c r="F151" s="113"/>
      <c r="G151" s="118"/>
      <c r="H151" s="115"/>
      <c r="I151" s="103"/>
      <c r="J151" s="87"/>
    </row>
    <row r="152" spans="2:10" s="38" customFormat="1" ht="18" customHeight="1" thickBot="1">
      <c r="B152" s="5"/>
      <c r="C152" s="35">
        <v>28.4</v>
      </c>
      <c r="D152" s="106"/>
      <c r="E152" s="101"/>
      <c r="F152" s="113"/>
      <c r="G152" s="118"/>
      <c r="H152" s="115"/>
      <c r="I152" s="103"/>
      <c r="J152" s="87"/>
    </row>
    <row r="153" spans="2:10" s="38" customFormat="1" ht="18" customHeight="1">
      <c r="B153" s="5"/>
      <c r="C153" s="31">
        <v>28.6</v>
      </c>
      <c r="D153" s="106"/>
      <c r="E153" s="101"/>
      <c r="F153" s="113"/>
      <c r="G153" s="118"/>
      <c r="H153" s="115"/>
      <c r="I153" s="103"/>
      <c r="J153" s="87"/>
    </row>
    <row r="154" spans="2:10" s="38" customFormat="1" ht="18" customHeight="1" thickBot="1">
      <c r="B154" s="5"/>
      <c r="C154" s="35">
        <v>28.8</v>
      </c>
      <c r="D154" s="106"/>
      <c r="E154" s="101"/>
      <c r="F154" s="113"/>
      <c r="G154" s="118"/>
      <c r="H154" s="115"/>
      <c r="I154" s="103"/>
      <c r="J154" s="87"/>
    </row>
    <row r="155" spans="2:10" s="38" customFormat="1" ht="18" customHeight="1">
      <c r="B155" s="5"/>
      <c r="C155" s="31">
        <v>29</v>
      </c>
      <c r="D155" s="106"/>
      <c r="E155" s="101"/>
      <c r="F155" s="113"/>
      <c r="G155" s="118"/>
      <c r="H155" s="115"/>
      <c r="I155" s="103"/>
      <c r="J155" s="87"/>
    </row>
    <row r="156" spans="2:10" s="38" customFormat="1" ht="18" customHeight="1" thickBot="1">
      <c r="B156" s="5"/>
      <c r="C156" s="35">
        <v>29.2</v>
      </c>
      <c r="D156" s="106"/>
      <c r="E156" s="101"/>
      <c r="F156" s="113"/>
      <c r="G156" s="118"/>
      <c r="H156" s="115"/>
      <c r="I156" s="103"/>
      <c r="J156" s="87"/>
    </row>
    <row r="157" spans="2:10" s="38" customFormat="1" ht="18" customHeight="1">
      <c r="B157" s="5"/>
      <c r="C157" s="31">
        <v>29.4</v>
      </c>
      <c r="D157" s="106"/>
      <c r="E157" s="101"/>
      <c r="F157" s="113"/>
      <c r="G157" s="118"/>
      <c r="H157" s="115"/>
      <c r="I157" s="103"/>
      <c r="J157" s="87"/>
    </row>
    <row r="158" spans="2:10" s="38" customFormat="1" ht="18" customHeight="1" thickBot="1">
      <c r="B158" s="5"/>
      <c r="C158" s="35">
        <v>29.6</v>
      </c>
      <c r="D158" s="106"/>
      <c r="E158" s="101"/>
      <c r="F158" s="113"/>
      <c r="G158" s="118"/>
      <c r="H158" s="115"/>
      <c r="I158" s="103"/>
      <c r="J158" s="87"/>
    </row>
    <row r="159" spans="2:10" s="38" customFormat="1" ht="18" customHeight="1">
      <c r="B159" s="5"/>
      <c r="C159" s="31">
        <v>29.8</v>
      </c>
      <c r="D159" s="106"/>
      <c r="E159" s="101"/>
      <c r="F159" s="113"/>
      <c r="G159" s="118"/>
      <c r="H159" s="115"/>
      <c r="I159" s="103"/>
      <c r="J159" s="87"/>
    </row>
    <row r="160" spans="2:10" s="38" customFormat="1" ht="18" customHeight="1" thickBot="1">
      <c r="B160" s="5"/>
      <c r="C160" s="35">
        <v>30</v>
      </c>
      <c r="D160" s="106"/>
      <c r="E160" s="101"/>
      <c r="F160" s="113"/>
      <c r="G160" s="118"/>
      <c r="H160" s="115"/>
      <c r="I160" s="103"/>
      <c r="J160" s="87"/>
    </row>
    <row r="161" spans="2:10" s="38" customFormat="1" ht="18" customHeight="1">
      <c r="B161" s="5"/>
      <c r="C161" s="31">
        <v>30.2</v>
      </c>
      <c r="D161" s="106"/>
      <c r="E161" s="101"/>
      <c r="F161" s="113"/>
      <c r="G161" s="118"/>
      <c r="H161" s="115"/>
      <c r="I161" s="103"/>
      <c r="J161" s="87"/>
    </row>
    <row r="162" spans="2:10" s="38" customFormat="1" ht="18" customHeight="1" thickBot="1">
      <c r="B162" s="5"/>
      <c r="C162" s="35">
        <v>30.4</v>
      </c>
      <c r="D162" s="106"/>
      <c r="E162" s="101"/>
      <c r="F162" s="113"/>
      <c r="G162" s="118"/>
      <c r="H162" s="115"/>
      <c r="I162" s="103"/>
      <c r="J162" s="87"/>
    </row>
    <row r="163" spans="2:10" s="38" customFormat="1" ht="18" customHeight="1">
      <c r="B163" s="5"/>
      <c r="C163" s="31">
        <v>30.6</v>
      </c>
      <c r="D163" s="106"/>
      <c r="E163" s="101"/>
      <c r="F163" s="113"/>
      <c r="G163" s="118"/>
      <c r="H163" s="115"/>
      <c r="I163" s="103"/>
      <c r="J163" s="87"/>
    </row>
    <row r="164" spans="2:10" s="38" customFormat="1" ht="18" customHeight="1" thickBot="1">
      <c r="B164" s="5"/>
      <c r="C164" s="35">
        <v>30.8</v>
      </c>
      <c r="D164" s="106"/>
      <c r="E164" s="101"/>
      <c r="F164" s="113"/>
      <c r="G164" s="118"/>
      <c r="H164" s="115"/>
      <c r="I164" s="103"/>
      <c r="J164" s="87"/>
    </row>
    <row r="165" spans="2:10" s="38" customFormat="1" ht="18" customHeight="1">
      <c r="B165" s="5"/>
      <c r="C165" s="31">
        <v>31</v>
      </c>
      <c r="D165" s="106"/>
      <c r="E165" s="101"/>
      <c r="F165" s="113"/>
      <c r="G165" s="118"/>
      <c r="H165" s="115"/>
      <c r="I165" s="103"/>
      <c r="J165" s="87"/>
    </row>
    <row r="166" spans="2:10" s="38" customFormat="1" ht="18" customHeight="1" thickBot="1">
      <c r="B166" s="5"/>
      <c r="C166" s="35">
        <v>31.2</v>
      </c>
      <c r="D166" s="106"/>
      <c r="E166" s="101"/>
      <c r="F166" s="113"/>
      <c r="G166" s="118"/>
      <c r="H166" s="115"/>
      <c r="I166" s="103"/>
      <c r="J166" s="87"/>
    </row>
    <row r="167" spans="2:10" s="38" customFormat="1" ht="18" customHeight="1">
      <c r="B167" s="5"/>
      <c r="C167" s="31">
        <v>31.4</v>
      </c>
      <c r="D167" s="106"/>
      <c r="E167" s="101"/>
      <c r="F167" s="113"/>
      <c r="G167" s="118"/>
      <c r="H167" s="115"/>
      <c r="I167" s="103"/>
      <c r="J167" s="87"/>
    </row>
    <row r="168" spans="2:10" s="38" customFormat="1" ht="18" customHeight="1" thickBot="1">
      <c r="B168" s="5"/>
      <c r="C168" s="35">
        <v>31.6</v>
      </c>
      <c r="D168" s="106"/>
      <c r="E168" s="101"/>
      <c r="F168" s="113"/>
      <c r="G168" s="118"/>
      <c r="H168" s="115"/>
      <c r="I168" s="103"/>
      <c r="J168" s="87"/>
    </row>
    <row r="169" spans="2:10" s="38" customFormat="1" ht="18" customHeight="1">
      <c r="B169" s="5"/>
      <c r="C169" s="31">
        <v>31.8</v>
      </c>
      <c r="D169" s="106"/>
      <c r="E169" s="101"/>
      <c r="F169" s="113"/>
      <c r="G169" s="118"/>
      <c r="H169" s="115"/>
      <c r="I169" s="103"/>
      <c r="J169" s="87"/>
    </row>
    <row r="170" spans="2:10" s="38" customFormat="1" ht="18" customHeight="1" thickBot="1">
      <c r="B170" s="5"/>
      <c r="C170" s="35">
        <v>32</v>
      </c>
      <c r="D170" s="106"/>
      <c r="E170" s="101"/>
      <c r="F170" s="113"/>
      <c r="G170" s="118"/>
      <c r="H170" s="115"/>
      <c r="I170" s="103"/>
      <c r="J170" s="87"/>
    </row>
    <row r="171" spans="2:10" s="38" customFormat="1" ht="18" customHeight="1">
      <c r="B171" s="5"/>
      <c r="C171" s="31">
        <v>32.200000000000003</v>
      </c>
      <c r="D171" s="106"/>
      <c r="E171" s="101"/>
      <c r="F171" s="113"/>
      <c r="G171" s="118"/>
      <c r="H171" s="115"/>
      <c r="I171" s="103"/>
      <c r="J171" s="87"/>
    </row>
    <row r="172" spans="2:10" s="38" customFormat="1" ht="18" customHeight="1" thickBot="1">
      <c r="B172" s="5"/>
      <c r="C172" s="35">
        <v>32.4</v>
      </c>
      <c r="D172" s="106"/>
      <c r="E172" s="101"/>
      <c r="F172" s="113"/>
      <c r="G172" s="118"/>
      <c r="H172" s="115"/>
      <c r="I172" s="103"/>
      <c r="J172" s="87"/>
    </row>
    <row r="173" spans="2:10" s="38" customFormat="1" ht="18" customHeight="1">
      <c r="B173" s="5"/>
      <c r="C173" s="31">
        <v>32.6</v>
      </c>
      <c r="D173" s="106"/>
      <c r="E173" s="101"/>
      <c r="F173" s="113"/>
      <c r="G173" s="118"/>
      <c r="H173" s="115"/>
      <c r="I173" s="103"/>
      <c r="J173" s="87"/>
    </row>
    <row r="174" spans="2:10" s="38" customFormat="1" ht="18" customHeight="1" thickBot="1">
      <c r="B174" s="5"/>
      <c r="C174" s="35">
        <v>32.799999999999997</v>
      </c>
      <c r="D174" s="106"/>
      <c r="E174" s="101"/>
      <c r="F174" s="113"/>
      <c r="G174" s="118"/>
      <c r="H174" s="115"/>
      <c r="I174" s="103"/>
      <c r="J174" s="87"/>
    </row>
    <row r="175" spans="2:10" s="38" customFormat="1" ht="18" customHeight="1">
      <c r="B175" s="5"/>
      <c r="C175" s="31">
        <v>33</v>
      </c>
      <c r="D175" s="112"/>
      <c r="E175" s="101"/>
      <c r="F175" s="113"/>
      <c r="G175" s="119"/>
      <c r="H175" s="116"/>
      <c r="I175" s="104"/>
      <c r="J175" s="87"/>
    </row>
    <row r="176" spans="2:10" s="38" customFormat="1" ht="18" customHeight="1">
      <c r="B176" s="5"/>
      <c r="C176" s="35">
        <v>33.200000000000003</v>
      </c>
      <c r="D176" s="48"/>
      <c r="E176" s="48"/>
      <c r="F176" s="48"/>
      <c r="G176" s="48"/>
      <c r="H176" s="48"/>
      <c r="I176" s="71"/>
      <c r="J176" s="85"/>
    </row>
    <row r="177" spans="2:13" s="38" customFormat="1" ht="18" customHeight="1">
      <c r="B177" s="5"/>
      <c r="C177" s="50"/>
      <c r="D177" s="53">
        <f>SUM(D11:D175)</f>
        <v>32.999999999999986</v>
      </c>
      <c r="E177" s="53"/>
      <c r="F177" s="53">
        <f>SUM(F11:F175)</f>
        <v>33</v>
      </c>
      <c r="G177" s="53"/>
      <c r="H177" s="53">
        <f>SUM(H11:H175)</f>
        <v>33</v>
      </c>
      <c r="I177" s="70"/>
      <c r="J177" s="70"/>
      <c r="K177" s="70"/>
      <c r="L177" s="70"/>
      <c r="M177" s="70"/>
    </row>
    <row r="178" spans="2:13" s="38" customFormat="1" ht="18" customHeight="1">
      <c r="B178" s="5"/>
      <c r="C178" s="50"/>
      <c r="E178" s="70"/>
      <c r="F178" s="70"/>
      <c r="G178" s="70"/>
      <c r="H178" s="70"/>
      <c r="I178" s="70"/>
      <c r="J178" s="70"/>
      <c r="K178" s="70"/>
      <c r="L178" s="70"/>
      <c r="M178" s="70"/>
    </row>
    <row r="179" spans="2:13" s="38" customFormat="1" ht="18" customHeight="1">
      <c r="B179" s="5"/>
      <c r="C179" s="50"/>
    </row>
    <row r="180" spans="2:13" ht="13.5" thickBot="1">
      <c r="C180" s="52"/>
      <c r="I180" s="51"/>
      <c r="J180" s="51"/>
      <c r="K180" s="53"/>
      <c r="L180" s="53"/>
      <c r="M180" s="52"/>
    </row>
    <row r="181" spans="2:13" ht="15.75" customHeight="1" thickBot="1">
      <c r="C181" s="10" t="s">
        <v>38</v>
      </c>
      <c r="D181" s="54"/>
      <c r="E181" s="55"/>
      <c r="F181" s="14"/>
      <c r="G181" s="52"/>
      <c r="H181" s="52"/>
      <c r="I181" s="52"/>
      <c r="J181" s="52"/>
    </row>
    <row r="182" spans="2:13" ht="16.5" customHeight="1" thickBot="1">
      <c r="C182" s="94" t="s">
        <v>39</v>
      </c>
      <c r="D182" s="97"/>
      <c r="E182" s="56" t="s">
        <v>40</v>
      </c>
      <c r="F182" s="98" t="s">
        <v>41</v>
      </c>
      <c r="G182" s="97"/>
      <c r="H182" s="98" t="s">
        <v>42</v>
      </c>
      <c r="I182" s="97"/>
      <c r="J182" s="99" t="s">
        <v>43</v>
      </c>
      <c r="K182" s="100"/>
    </row>
    <row r="183" spans="2:13" ht="16.5" customHeight="1">
      <c r="C183" s="33" t="s">
        <v>9</v>
      </c>
      <c r="D183" s="57"/>
      <c r="E183" s="58">
        <f>+D177</f>
        <v>32.999999999999986</v>
      </c>
      <c r="G183" s="60">
        <f>+D136+D131+D126+D120+D119+D118+D117+D116+D86+D85+D84+D83+D82+D81+D71+D70+D69+D61+D11</f>
        <v>26.199999999999992</v>
      </c>
      <c r="H183" s="59"/>
      <c r="I183" s="60">
        <f>+E183-G183</f>
        <v>6.7999999999999936</v>
      </c>
      <c r="J183" s="59"/>
      <c r="K183" s="89">
        <f>IFERROR(G183/E183,0)</f>
        <v>0.79393939393939406</v>
      </c>
    </row>
    <row r="184" spans="2:13" ht="16.5" customHeight="1">
      <c r="C184" s="63" t="s">
        <v>10</v>
      </c>
      <c r="D184" s="64"/>
      <c r="E184" s="65">
        <f>+F177</f>
        <v>33</v>
      </c>
      <c r="F184" s="66"/>
      <c r="G184" s="67">
        <f>+F81</f>
        <v>9</v>
      </c>
      <c r="H184" s="66"/>
      <c r="I184" s="60">
        <f t="shared" ref="I184:I185" si="0">+E184-G184</f>
        <v>24</v>
      </c>
      <c r="J184" s="66"/>
      <c r="K184" s="90">
        <f>IFERROR(G184/E184,0)</f>
        <v>0.27272727272727271</v>
      </c>
    </row>
    <row r="185" spans="2:13" ht="16.5" customHeight="1">
      <c r="C185" s="63" t="s">
        <v>11</v>
      </c>
      <c r="D185" s="64"/>
      <c r="E185" s="65">
        <f>+H177</f>
        <v>33</v>
      </c>
      <c r="F185" s="66"/>
      <c r="G185" s="67">
        <f>+H71</f>
        <v>3</v>
      </c>
      <c r="H185" s="66"/>
      <c r="I185" s="60">
        <f t="shared" si="0"/>
        <v>30</v>
      </c>
      <c r="J185" s="66"/>
      <c r="K185" s="90">
        <f>IFERROR(G185/E185,0)</f>
        <v>9.0909090909090912E-2</v>
      </c>
    </row>
    <row r="186" spans="2:13">
      <c r="C186" s="52"/>
      <c r="D186" s="70"/>
      <c r="E186" s="70"/>
      <c r="F186" s="52"/>
      <c r="G186" s="52"/>
      <c r="H186" s="52"/>
      <c r="I186" s="52"/>
      <c r="J186" s="52"/>
    </row>
    <row r="187" spans="2:13" ht="14.25" customHeight="1">
      <c r="C187" s="49"/>
      <c r="D187" s="71" t="s">
        <v>44</v>
      </c>
      <c r="E187" s="72"/>
      <c r="H187" s="52"/>
      <c r="I187" s="52"/>
      <c r="J187" s="52"/>
    </row>
    <row r="188" spans="2:13" ht="14.25" customHeight="1">
      <c r="C188" s="73"/>
      <c r="D188" s="71" t="s">
        <v>45</v>
      </c>
      <c r="E188" s="72"/>
      <c r="H188" s="52"/>
      <c r="I188" s="52"/>
      <c r="J188" s="52"/>
    </row>
    <row r="189" spans="2:13" ht="14.25" customHeight="1">
      <c r="C189" s="88"/>
      <c r="D189" s="71" t="s">
        <v>46</v>
      </c>
      <c r="E189" s="72"/>
      <c r="H189" s="52"/>
      <c r="I189" s="52"/>
      <c r="J189" s="52"/>
    </row>
    <row r="190" spans="2:13" ht="14.25" customHeight="1">
      <c r="C190" s="70"/>
      <c r="D190" s="70"/>
      <c r="E190" s="70"/>
      <c r="H190" s="52"/>
      <c r="I190" s="52"/>
      <c r="J190" s="52"/>
    </row>
    <row r="191" spans="2:13" ht="14.25" customHeight="1">
      <c r="C191" s="70"/>
      <c r="D191" s="70"/>
      <c r="E191" s="70"/>
      <c r="H191" s="52"/>
      <c r="I191" s="52"/>
      <c r="J191" s="52"/>
    </row>
    <row r="192" spans="2:13" ht="14.25" customHeight="1">
      <c r="C192" s="52"/>
      <c r="D192" s="70"/>
      <c r="E192" s="70"/>
      <c r="H192" s="52"/>
      <c r="I192" s="52"/>
      <c r="J192" s="52"/>
    </row>
    <row r="193" spans="3:10">
      <c r="C193" s="52"/>
      <c r="D193" s="70"/>
      <c r="E193" s="70"/>
      <c r="F193" s="52"/>
      <c r="G193" s="52"/>
      <c r="H193" s="52"/>
      <c r="I193" s="52"/>
      <c r="J193" s="52"/>
    </row>
    <row r="194" spans="3:10">
      <c r="C194" s="52"/>
      <c r="D194" s="52"/>
      <c r="E194" s="52"/>
      <c r="F194" s="52"/>
      <c r="G194" s="52"/>
      <c r="H194" s="52"/>
      <c r="I194" s="52"/>
      <c r="J194" s="52"/>
    </row>
    <row r="195" spans="3:10">
      <c r="C195" s="52"/>
      <c r="D195" s="52"/>
      <c r="E195" s="52"/>
      <c r="F195" s="52"/>
      <c r="G195" s="52"/>
      <c r="H195" s="52"/>
      <c r="I195" s="52"/>
      <c r="J195" s="52"/>
    </row>
    <row r="196" spans="3:10">
      <c r="C196" s="52"/>
      <c r="D196" s="52"/>
      <c r="E196" s="52"/>
      <c r="F196" s="52"/>
      <c r="G196" s="52"/>
      <c r="H196" s="52"/>
      <c r="I196" s="52"/>
      <c r="J196" s="52"/>
    </row>
    <row r="197" spans="3:10">
      <c r="D197" s="52"/>
      <c r="F197" s="52"/>
      <c r="G197" s="52"/>
      <c r="H197" s="52"/>
      <c r="I197" s="52"/>
      <c r="J197" s="52"/>
    </row>
    <row r="202" spans="3:10">
      <c r="E202" s="52"/>
    </row>
    <row r="203" spans="3:10">
      <c r="D203" s="52"/>
      <c r="E203" s="52"/>
      <c r="F203" s="52"/>
      <c r="G203" s="76"/>
      <c r="H203" s="52"/>
      <c r="I203" s="52"/>
      <c r="J203" s="52"/>
    </row>
    <row r="204" spans="3:10">
      <c r="D204" s="52"/>
      <c r="E204" s="52"/>
      <c r="F204" s="52"/>
      <c r="G204" s="77"/>
      <c r="H204" s="52"/>
      <c r="I204" s="52"/>
      <c r="J204" s="52"/>
    </row>
    <row r="205" spans="3:10">
      <c r="D205" s="52"/>
      <c r="E205" s="52"/>
      <c r="F205" s="52"/>
      <c r="G205" s="76"/>
      <c r="H205" s="52"/>
      <c r="I205" s="52"/>
      <c r="J205" s="52"/>
    </row>
    <row r="206" spans="3:10">
      <c r="D206" s="52"/>
      <c r="E206" s="78"/>
      <c r="F206" s="52"/>
      <c r="G206" s="76"/>
      <c r="H206" s="52"/>
      <c r="I206" s="52"/>
      <c r="J206" s="52"/>
    </row>
    <row r="207" spans="3:10">
      <c r="D207" s="79"/>
      <c r="F207" s="52"/>
      <c r="G207" s="76"/>
      <c r="H207" s="52"/>
      <c r="I207" s="52"/>
      <c r="J207" s="52"/>
    </row>
  </sheetData>
  <mergeCells count="36">
    <mergeCell ref="H11:H70"/>
    <mergeCell ref="H86:H175"/>
    <mergeCell ref="G126:G175"/>
    <mergeCell ref="D126:D130"/>
    <mergeCell ref="D131:D135"/>
    <mergeCell ref="E126:E130"/>
    <mergeCell ref="E131:E135"/>
    <mergeCell ref="D136:D175"/>
    <mergeCell ref="E136:E175"/>
    <mergeCell ref="F11:F80"/>
    <mergeCell ref="G11:G80"/>
    <mergeCell ref="G81:G125"/>
    <mergeCell ref="D121:D125"/>
    <mergeCell ref="E61:E68"/>
    <mergeCell ref="D61:D68"/>
    <mergeCell ref="D11:D60"/>
    <mergeCell ref="E11:E60"/>
    <mergeCell ref="F126:F175"/>
    <mergeCell ref="E87:E115"/>
    <mergeCell ref="D87:D115"/>
    <mergeCell ref="C2:J2"/>
    <mergeCell ref="C9:E9"/>
    <mergeCell ref="F9:G9"/>
    <mergeCell ref="H9:I9"/>
    <mergeCell ref="C182:D182"/>
    <mergeCell ref="F182:G182"/>
    <mergeCell ref="H182:I182"/>
    <mergeCell ref="J182:K182"/>
    <mergeCell ref="E121:E125"/>
    <mergeCell ref="I11:I70"/>
    <mergeCell ref="I86:I175"/>
    <mergeCell ref="D71:D80"/>
    <mergeCell ref="E71:E80"/>
    <mergeCell ref="F81:F125"/>
    <mergeCell ref="H71:H85"/>
    <mergeCell ref="I71:I85"/>
  </mergeCells>
  <conditionalFormatting sqref="D61:E6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{FA02C465-0EE8-461F-A746-567E67D969FC}</x14:id>
        </ext>
      </extLst>
    </cfRule>
  </conditionalFormatting>
  <conditionalFormatting sqref="D69:E7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{9A75ACF8-EBB7-4184-B979-B7F97826B31B}</x14:id>
        </ext>
      </extLst>
    </cfRule>
  </conditionalFormatting>
  <pageMargins left="0.59055118110236227" right="0" top="0.39370078740157483" bottom="0" header="0" footer="0"/>
  <pageSetup scale="95" orientation="portrait" r:id="rId1"/>
  <headerFooter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02C465-0EE8-461F-A746-567E67D969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D61:E61</xm:sqref>
        </x14:conditionalFormatting>
        <x14:conditionalFormatting xmlns:xm="http://schemas.microsoft.com/office/excel/2006/main">
          <x14:cfRule type="dataBar" id="{9A75ACF8-EBB7-4184-B979-B7F97826B3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D69:E70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8EE73-0CB8-4F0C-A15C-15AA64514289}">
  <sheetPr>
    <tabColor rgb="FFFF0000"/>
  </sheetPr>
  <dimension ref="A1:T158"/>
  <sheetViews>
    <sheetView showGridLines="0" topLeftCell="A99" zoomScale="70" zoomScaleNormal="70" workbookViewId="0">
      <selection activeCell="E120" sqref="E120"/>
    </sheetView>
  </sheetViews>
  <sheetFormatPr defaultColWidth="11.42578125" defaultRowHeight="12.75"/>
  <cols>
    <col min="1" max="1" width="2.7109375" customWidth="1"/>
    <col min="2" max="2" width="0.7109375" customWidth="1"/>
    <col min="3" max="3" width="6.7109375" customWidth="1"/>
    <col min="4" max="4" width="7.28515625" customWidth="1"/>
    <col min="5" max="5" width="25.85546875" customWidth="1"/>
    <col min="6" max="6" width="7.28515625" customWidth="1"/>
    <col min="7" max="7" width="21.5703125" customWidth="1"/>
    <col min="8" max="8" width="5.7109375" customWidth="1"/>
    <col min="9" max="9" width="21.5703125" customWidth="1"/>
    <col min="10" max="10" width="5.140625" customWidth="1"/>
    <col min="11" max="11" width="21.5703125" customWidth="1"/>
    <col min="12" max="12" width="5.140625" customWidth="1"/>
    <col min="13" max="13" width="21.5703125" customWidth="1"/>
    <col min="257" max="257" width="2.7109375" customWidth="1"/>
    <col min="258" max="258" width="0.7109375" customWidth="1"/>
    <col min="259" max="259" width="6.7109375" customWidth="1"/>
    <col min="260" max="260" width="7.28515625" customWidth="1"/>
    <col min="261" max="261" width="25.85546875" customWidth="1"/>
    <col min="262" max="262" width="7.28515625" customWidth="1"/>
    <col min="263" max="263" width="21.5703125" customWidth="1"/>
    <col min="264" max="264" width="5.140625" customWidth="1"/>
    <col min="265" max="265" width="21.5703125" customWidth="1"/>
    <col min="266" max="266" width="5.140625" customWidth="1"/>
    <col min="267" max="267" width="21.5703125" customWidth="1"/>
    <col min="268" max="268" width="5.140625" customWidth="1"/>
    <col min="269" max="269" width="21.5703125" customWidth="1"/>
    <col min="513" max="513" width="2.7109375" customWidth="1"/>
    <col min="514" max="514" width="0.7109375" customWidth="1"/>
    <col min="515" max="515" width="6.7109375" customWidth="1"/>
    <col min="516" max="516" width="7.28515625" customWidth="1"/>
    <col min="517" max="517" width="25.85546875" customWidth="1"/>
    <col min="518" max="518" width="7.28515625" customWidth="1"/>
    <col min="519" max="519" width="21.5703125" customWidth="1"/>
    <col min="520" max="520" width="5.140625" customWidth="1"/>
    <col min="521" max="521" width="21.5703125" customWidth="1"/>
    <col min="522" max="522" width="5.140625" customWidth="1"/>
    <col min="523" max="523" width="21.5703125" customWidth="1"/>
    <col min="524" max="524" width="5.140625" customWidth="1"/>
    <col min="525" max="525" width="21.5703125" customWidth="1"/>
    <col min="769" max="769" width="2.7109375" customWidth="1"/>
    <col min="770" max="770" width="0.7109375" customWidth="1"/>
    <col min="771" max="771" width="6.7109375" customWidth="1"/>
    <col min="772" max="772" width="7.28515625" customWidth="1"/>
    <col min="773" max="773" width="25.85546875" customWidth="1"/>
    <col min="774" max="774" width="7.28515625" customWidth="1"/>
    <col min="775" max="775" width="21.5703125" customWidth="1"/>
    <col min="776" max="776" width="5.140625" customWidth="1"/>
    <col min="777" max="777" width="21.5703125" customWidth="1"/>
    <col min="778" max="778" width="5.140625" customWidth="1"/>
    <col min="779" max="779" width="21.5703125" customWidth="1"/>
    <col min="780" max="780" width="5.140625" customWidth="1"/>
    <col min="781" max="781" width="21.5703125" customWidth="1"/>
    <col min="1025" max="1025" width="2.7109375" customWidth="1"/>
    <col min="1026" max="1026" width="0.7109375" customWidth="1"/>
    <col min="1027" max="1027" width="6.7109375" customWidth="1"/>
    <col min="1028" max="1028" width="7.28515625" customWidth="1"/>
    <col min="1029" max="1029" width="25.85546875" customWidth="1"/>
    <col min="1030" max="1030" width="7.28515625" customWidth="1"/>
    <col min="1031" max="1031" width="21.5703125" customWidth="1"/>
    <col min="1032" max="1032" width="5.140625" customWidth="1"/>
    <col min="1033" max="1033" width="21.5703125" customWidth="1"/>
    <col min="1034" max="1034" width="5.140625" customWidth="1"/>
    <col min="1035" max="1035" width="21.5703125" customWidth="1"/>
    <col min="1036" max="1036" width="5.140625" customWidth="1"/>
    <col min="1037" max="1037" width="21.5703125" customWidth="1"/>
    <col min="1281" max="1281" width="2.7109375" customWidth="1"/>
    <col min="1282" max="1282" width="0.7109375" customWidth="1"/>
    <col min="1283" max="1283" width="6.7109375" customWidth="1"/>
    <col min="1284" max="1284" width="7.28515625" customWidth="1"/>
    <col min="1285" max="1285" width="25.85546875" customWidth="1"/>
    <col min="1286" max="1286" width="7.28515625" customWidth="1"/>
    <col min="1287" max="1287" width="21.5703125" customWidth="1"/>
    <col min="1288" max="1288" width="5.140625" customWidth="1"/>
    <col min="1289" max="1289" width="21.5703125" customWidth="1"/>
    <col min="1290" max="1290" width="5.140625" customWidth="1"/>
    <col min="1291" max="1291" width="21.5703125" customWidth="1"/>
    <col min="1292" max="1292" width="5.140625" customWidth="1"/>
    <col min="1293" max="1293" width="21.5703125" customWidth="1"/>
    <col min="1537" max="1537" width="2.7109375" customWidth="1"/>
    <col min="1538" max="1538" width="0.7109375" customWidth="1"/>
    <col min="1539" max="1539" width="6.7109375" customWidth="1"/>
    <col min="1540" max="1540" width="7.28515625" customWidth="1"/>
    <col min="1541" max="1541" width="25.85546875" customWidth="1"/>
    <col min="1542" max="1542" width="7.28515625" customWidth="1"/>
    <col min="1543" max="1543" width="21.5703125" customWidth="1"/>
    <col min="1544" max="1544" width="5.140625" customWidth="1"/>
    <col min="1545" max="1545" width="21.5703125" customWidth="1"/>
    <col min="1546" max="1546" width="5.140625" customWidth="1"/>
    <col min="1547" max="1547" width="21.5703125" customWidth="1"/>
    <col min="1548" max="1548" width="5.140625" customWidth="1"/>
    <col min="1549" max="1549" width="21.5703125" customWidth="1"/>
    <col min="1793" max="1793" width="2.7109375" customWidth="1"/>
    <col min="1794" max="1794" width="0.7109375" customWidth="1"/>
    <col min="1795" max="1795" width="6.7109375" customWidth="1"/>
    <col min="1796" max="1796" width="7.28515625" customWidth="1"/>
    <col min="1797" max="1797" width="25.85546875" customWidth="1"/>
    <col min="1798" max="1798" width="7.28515625" customWidth="1"/>
    <col min="1799" max="1799" width="21.5703125" customWidth="1"/>
    <col min="1800" max="1800" width="5.140625" customWidth="1"/>
    <col min="1801" max="1801" width="21.5703125" customWidth="1"/>
    <col min="1802" max="1802" width="5.140625" customWidth="1"/>
    <col min="1803" max="1803" width="21.5703125" customWidth="1"/>
    <col min="1804" max="1804" width="5.140625" customWidth="1"/>
    <col min="1805" max="1805" width="21.5703125" customWidth="1"/>
    <col min="2049" max="2049" width="2.7109375" customWidth="1"/>
    <col min="2050" max="2050" width="0.7109375" customWidth="1"/>
    <col min="2051" max="2051" width="6.7109375" customWidth="1"/>
    <col min="2052" max="2052" width="7.28515625" customWidth="1"/>
    <col min="2053" max="2053" width="25.85546875" customWidth="1"/>
    <col min="2054" max="2054" width="7.28515625" customWidth="1"/>
    <col min="2055" max="2055" width="21.5703125" customWidth="1"/>
    <col min="2056" max="2056" width="5.140625" customWidth="1"/>
    <col min="2057" max="2057" width="21.5703125" customWidth="1"/>
    <col min="2058" max="2058" width="5.140625" customWidth="1"/>
    <col min="2059" max="2059" width="21.5703125" customWidth="1"/>
    <col min="2060" max="2060" width="5.140625" customWidth="1"/>
    <col min="2061" max="2061" width="21.5703125" customWidth="1"/>
    <col min="2305" max="2305" width="2.7109375" customWidth="1"/>
    <col min="2306" max="2306" width="0.7109375" customWidth="1"/>
    <col min="2307" max="2307" width="6.7109375" customWidth="1"/>
    <col min="2308" max="2308" width="7.28515625" customWidth="1"/>
    <col min="2309" max="2309" width="25.85546875" customWidth="1"/>
    <col min="2310" max="2310" width="7.28515625" customWidth="1"/>
    <col min="2311" max="2311" width="21.5703125" customWidth="1"/>
    <col min="2312" max="2312" width="5.140625" customWidth="1"/>
    <col min="2313" max="2313" width="21.5703125" customWidth="1"/>
    <col min="2314" max="2314" width="5.140625" customWidth="1"/>
    <col min="2315" max="2315" width="21.5703125" customWidth="1"/>
    <col min="2316" max="2316" width="5.140625" customWidth="1"/>
    <col min="2317" max="2317" width="21.5703125" customWidth="1"/>
    <col min="2561" max="2561" width="2.7109375" customWidth="1"/>
    <col min="2562" max="2562" width="0.7109375" customWidth="1"/>
    <col min="2563" max="2563" width="6.7109375" customWidth="1"/>
    <col min="2564" max="2564" width="7.28515625" customWidth="1"/>
    <col min="2565" max="2565" width="25.85546875" customWidth="1"/>
    <col min="2566" max="2566" width="7.28515625" customWidth="1"/>
    <col min="2567" max="2567" width="21.5703125" customWidth="1"/>
    <col min="2568" max="2568" width="5.140625" customWidth="1"/>
    <col min="2569" max="2569" width="21.5703125" customWidth="1"/>
    <col min="2570" max="2570" width="5.140625" customWidth="1"/>
    <col min="2571" max="2571" width="21.5703125" customWidth="1"/>
    <col min="2572" max="2572" width="5.140625" customWidth="1"/>
    <col min="2573" max="2573" width="21.5703125" customWidth="1"/>
    <col min="2817" max="2817" width="2.7109375" customWidth="1"/>
    <col min="2818" max="2818" width="0.7109375" customWidth="1"/>
    <col min="2819" max="2819" width="6.7109375" customWidth="1"/>
    <col min="2820" max="2820" width="7.28515625" customWidth="1"/>
    <col min="2821" max="2821" width="25.85546875" customWidth="1"/>
    <col min="2822" max="2822" width="7.28515625" customWidth="1"/>
    <col min="2823" max="2823" width="21.5703125" customWidth="1"/>
    <col min="2824" max="2824" width="5.140625" customWidth="1"/>
    <col min="2825" max="2825" width="21.5703125" customWidth="1"/>
    <col min="2826" max="2826" width="5.140625" customWidth="1"/>
    <col min="2827" max="2827" width="21.5703125" customWidth="1"/>
    <col min="2828" max="2828" width="5.140625" customWidth="1"/>
    <col min="2829" max="2829" width="21.5703125" customWidth="1"/>
    <col min="3073" max="3073" width="2.7109375" customWidth="1"/>
    <col min="3074" max="3074" width="0.7109375" customWidth="1"/>
    <col min="3075" max="3075" width="6.7109375" customWidth="1"/>
    <col min="3076" max="3076" width="7.28515625" customWidth="1"/>
    <col min="3077" max="3077" width="25.85546875" customWidth="1"/>
    <col min="3078" max="3078" width="7.28515625" customWidth="1"/>
    <col min="3079" max="3079" width="21.5703125" customWidth="1"/>
    <col min="3080" max="3080" width="5.140625" customWidth="1"/>
    <col min="3081" max="3081" width="21.5703125" customWidth="1"/>
    <col min="3082" max="3082" width="5.140625" customWidth="1"/>
    <col min="3083" max="3083" width="21.5703125" customWidth="1"/>
    <col min="3084" max="3084" width="5.140625" customWidth="1"/>
    <col min="3085" max="3085" width="21.5703125" customWidth="1"/>
    <col min="3329" max="3329" width="2.7109375" customWidth="1"/>
    <col min="3330" max="3330" width="0.7109375" customWidth="1"/>
    <col min="3331" max="3331" width="6.7109375" customWidth="1"/>
    <col min="3332" max="3332" width="7.28515625" customWidth="1"/>
    <col min="3333" max="3333" width="25.85546875" customWidth="1"/>
    <col min="3334" max="3334" width="7.28515625" customWidth="1"/>
    <col min="3335" max="3335" width="21.5703125" customWidth="1"/>
    <col min="3336" max="3336" width="5.140625" customWidth="1"/>
    <col min="3337" max="3337" width="21.5703125" customWidth="1"/>
    <col min="3338" max="3338" width="5.140625" customWidth="1"/>
    <col min="3339" max="3339" width="21.5703125" customWidth="1"/>
    <col min="3340" max="3340" width="5.140625" customWidth="1"/>
    <col min="3341" max="3341" width="21.5703125" customWidth="1"/>
    <col min="3585" max="3585" width="2.7109375" customWidth="1"/>
    <col min="3586" max="3586" width="0.7109375" customWidth="1"/>
    <col min="3587" max="3587" width="6.7109375" customWidth="1"/>
    <col min="3588" max="3588" width="7.28515625" customWidth="1"/>
    <col min="3589" max="3589" width="25.85546875" customWidth="1"/>
    <col min="3590" max="3590" width="7.28515625" customWidth="1"/>
    <col min="3591" max="3591" width="21.5703125" customWidth="1"/>
    <col min="3592" max="3592" width="5.140625" customWidth="1"/>
    <col min="3593" max="3593" width="21.5703125" customWidth="1"/>
    <col min="3594" max="3594" width="5.140625" customWidth="1"/>
    <col min="3595" max="3595" width="21.5703125" customWidth="1"/>
    <col min="3596" max="3596" width="5.140625" customWidth="1"/>
    <col min="3597" max="3597" width="21.5703125" customWidth="1"/>
    <col min="3841" max="3841" width="2.7109375" customWidth="1"/>
    <col min="3842" max="3842" width="0.7109375" customWidth="1"/>
    <col min="3843" max="3843" width="6.7109375" customWidth="1"/>
    <col min="3844" max="3844" width="7.28515625" customWidth="1"/>
    <col min="3845" max="3845" width="25.85546875" customWidth="1"/>
    <col min="3846" max="3846" width="7.28515625" customWidth="1"/>
    <col min="3847" max="3847" width="21.5703125" customWidth="1"/>
    <col min="3848" max="3848" width="5.140625" customWidth="1"/>
    <col min="3849" max="3849" width="21.5703125" customWidth="1"/>
    <col min="3850" max="3850" width="5.140625" customWidth="1"/>
    <col min="3851" max="3851" width="21.5703125" customWidth="1"/>
    <col min="3852" max="3852" width="5.140625" customWidth="1"/>
    <col min="3853" max="3853" width="21.5703125" customWidth="1"/>
    <col min="4097" max="4097" width="2.7109375" customWidth="1"/>
    <col min="4098" max="4098" width="0.7109375" customWidth="1"/>
    <col min="4099" max="4099" width="6.7109375" customWidth="1"/>
    <col min="4100" max="4100" width="7.28515625" customWidth="1"/>
    <col min="4101" max="4101" width="25.85546875" customWidth="1"/>
    <col min="4102" max="4102" width="7.28515625" customWidth="1"/>
    <col min="4103" max="4103" width="21.5703125" customWidth="1"/>
    <col min="4104" max="4104" width="5.140625" customWidth="1"/>
    <col min="4105" max="4105" width="21.5703125" customWidth="1"/>
    <col min="4106" max="4106" width="5.140625" customWidth="1"/>
    <col min="4107" max="4107" width="21.5703125" customWidth="1"/>
    <col min="4108" max="4108" width="5.140625" customWidth="1"/>
    <col min="4109" max="4109" width="21.5703125" customWidth="1"/>
    <col min="4353" max="4353" width="2.7109375" customWidth="1"/>
    <col min="4354" max="4354" width="0.7109375" customWidth="1"/>
    <col min="4355" max="4355" width="6.7109375" customWidth="1"/>
    <col min="4356" max="4356" width="7.28515625" customWidth="1"/>
    <col min="4357" max="4357" width="25.85546875" customWidth="1"/>
    <col min="4358" max="4358" width="7.28515625" customWidth="1"/>
    <col min="4359" max="4359" width="21.5703125" customWidth="1"/>
    <col min="4360" max="4360" width="5.140625" customWidth="1"/>
    <col min="4361" max="4361" width="21.5703125" customWidth="1"/>
    <col min="4362" max="4362" width="5.140625" customWidth="1"/>
    <col min="4363" max="4363" width="21.5703125" customWidth="1"/>
    <col min="4364" max="4364" width="5.140625" customWidth="1"/>
    <col min="4365" max="4365" width="21.5703125" customWidth="1"/>
    <col min="4609" max="4609" width="2.7109375" customWidth="1"/>
    <col min="4610" max="4610" width="0.7109375" customWidth="1"/>
    <col min="4611" max="4611" width="6.7109375" customWidth="1"/>
    <col min="4612" max="4612" width="7.28515625" customWidth="1"/>
    <col min="4613" max="4613" width="25.85546875" customWidth="1"/>
    <col min="4614" max="4614" width="7.28515625" customWidth="1"/>
    <col min="4615" max="4615" width="21.5703125" customWidth="1"/>
    <col min="4616" max="4616" width="5.140625" customWidth="1"/>
    <col min="4617" max="4617" width="21.5703125" customWidth="1"/>
    <col min="4618" max="4618" width="5.140625" customWidth="1"/>
    <col min="4619" max="4619" width="21.5703125" customWidth="1"/>
    <col min="4620" max="4620" width="5.140625" customWidth="1"/>
    <col min="4621" max="4621" width="21.5703125" customWidth="1"/>
    <col min="4865" max="4865" width="2.7109375" customWidth="1"/>
    <col min="4866" max="4866" width="0.7109375" customWidth="1"/>
    <col min="4867" max="4867" width="6.7109375" customWidth="1"/>
    <col min="4868" max="4868" width="7.28515625" customWidth="1"/>
    <col min="4869" max="4869" width="25.85546875" customWidth="1"/>
    <col min="4870" max="4870" width="7.28515625" customWidth="1"/>
    <col min="4871" max="4871" width="21.5703125" customWidth="1"/>
    <col min="4872" max="4872" width="5.140625" customWidth="1"/>
    <col min="4873" max="4873" width="21.5703125" customWidth="1"/>
    <col min="4874" max="4874" width="5.140625" customWidth="1"/>
    <col min="4875" max="4875" width="21.5703125" customWidth="1"/>
    <col min="4876" max="4876" width="5.140625" customWidth="1"/>
    <col min="4877" max="4877" width="21.5703125" customWidth="1"/>
    <col min="5121" max="5121" width="2.7109375" customWidth="1"/>
    <col min="5122" max="5122" width="0.7109375" customWidth="1"/>
    <col min="5123" max="5123" width="6.7109375" customWidth="1"/>
    <col min="5124" max="5124" width="7.28515625" customWidth="1"/>
    <col min="5125" max="5125" width="25.85546875" customWidth="1"/>
    <col min="5126" max="5126" width="7.28515625" customWidth="1"/>
    <col min="5127" max="5127" width="21.5703125" customWidth="1"/>
    <col min="5128" max="5128" width="5.140625" customWidth="1"/>
    <col min="5129" max="5129" width="21.5703125" customWidth="1"/>
    <col min="5130" max="5130" width="5.140625" customWidth="1"/>
    <col min="5131" max="5131" width="21.5703125" customWidth="1"/>
    <col min="5132" max="5132" width="5.140625" customWidth="1"/>
    <col min="5133" max="5133" width="21.5703125" customWidth="1"/>
    <col min="5377" max="5377" width="2.7109375" customWidth="1"/>
    <col min="5378" max="5378" width="0.7109375" customWidth="1"/>
    <col min="5379" max="5379" width="6.7109375" customWidth="1"/>
    <col min="5380" max="5380" width="7.28515625" customWidth="1"/>
    <col min="5381" max="5381" width="25.85546875" customWidth="1"/>
    <col min="5382" max="5382" width="7.28515625" customWidth="1"/>
    <col min="5383" max="5383" width="21.5703125" customWidth="1"/>
    <col min="5384" max="5384" width="5.140625" customWidth="1"/>
    <col min="5385" max="5385" width="21.5703125" customWidth="1"/>
    <col min="5386" max="5386" width="5.140625" customWidth="1"/>
    <col min="5387" max="5387" width="21.5703125" customWidth="1"/>
    <col min="5388" max="5388" width="5.140625" customWidth="1"/>
    <col min="5389" max="5389" width="21.5703125" customWidth="1"/>
    <col min="5633" max="5633" width="2.7109375" customWidth="1"/>
    <col min="5634" max="5634" width="0.7109375" customWidth="1"/>
    <col min="5635" max="5635" width="6.7109375" customWidth="1"/>
    <col min="5636" max="5636" width="7.28515625" customWidth="1"/>
    <col min="5637" max="5637" width="25.85546875" customWidth="1"/>
    <col min="5638" max="5638" width="7.28515625" customWidth="1"/>
    <col min="5639" max="5639" width="21.5703125" customWidth="1"/>
    <col min="5640" max="5640" width="5.140625" customWidth="1"/>
    <col min="5641" max="5641" width="21.5703125" customWidth="1"/>
    <col min="5642" max="5642" width="5.140625" customWidth="1"/>
    <col min="5643" max="5643" width="21.5703125" customWidth="1"/>
    <col min="5644" max="5644" width="5.140625" customWidth="1"/>
    <col min="5645" max="5645" width="21.5703125" customWidth="1"/>
    <col min="5889" max="5889" width="2.7109375" customWidth="1"/>
    <col min="5890" max="5890" width="0.7109375" customWidth="1"/>
    <col min="5891" max="5891" width="6.7109375" customWidth="1"/>
    <col min="5892" max="5892" width="7.28515625" customWidth="1"/>
    <col min="5893" max="5893" width="25.85546875" customWidth="1"/>
    <col min="5894" max="5894" width="7.28515625" customWidth="1"/>
    <col min="5895" max="5895" width="21.5703125" customWidth="1"/>
    <col min="5896" max="5896" width="5.140625" customWidth="1"/>
    <col min="5897" max="5897" width="21.5703125" customWidth="1"/>
    <col min="5898" max="5898" width="5.140625" customWidth="1"/>
    <col min="5899" max="5899" width="21.5703125" customWidth="1"/>
    <col min="5900" max="5900" width="5.140625" customWidth="1"/>
    <col min="5901" max="5901" width="21.5703125" customWidth="1"/>
    <col min="6145" max="6145" width="2.7109375" customWidth="1"/>
    <col min="6146" max="6146" width="0.7109375" customWidth="1"/>
    <col min="6147" max="6147" width="6.7109375" customWidth="1"/>
    <col min="6148" max="6148" width="7.28515625" customWidth="1"/>
    <col min="6149" max="6149" width="25.85546875" customWidth="1"/>
    <col min="6150" max="6150" width="7.28515625" customWidth="1"/>
    <col min="6151" max="6151" width="21.5703125" customWidth="1"/>
    <col min="6152" max="6152" width="5.140625" customWidth="1"/>
    <col min="6153" max="6153" width="21.5703125" customWidth="1"/>
    <col min="6154" max="6154" width="5.140625" customWidth="1"/>
    <col min="6155" max="6155" width="21.5703125" customWidth="1"/>
    <col min="6156" max="6156" width="5.140625" customWidth="1"/>
    <col min="6157" max="6157" width="21.5703125" customWidth="1"/>
    <col min="6401" max="6401" width="2.7109375" customWidth="1"/>
    <col min="6402" max="6402" width="0.7109375" customWidth="1"/>
    <col min="6403" max="6403" width="6.7109375" customWidth="1"/>
    <col min="6404" max="6404" width="7.28515625" customWidth="1"/>
    <col min="6405" max="6405" width="25.85546875" customWidth="1"/>
    <col min="6406" max="6406" width="7.28515625" customWidth="1"/>
    <col min="6407" max="6407" width="21.5703125" customWidth="1"/>
    <col min="6408" max="6408" width="5.140625" customWidth="1"/>
    <col min="6409" max="6409" width="21.5703125" customWidth="1"/>
    <col min="6410" max="6410" width="5.140625" customWidth="1"/>
    <col min="6411" max="6411" width="21.5703125" customWidth="1"/>
    <col min="6412" max="6412" width="5.140625" customWidth="1"/>
    <col min="6413" max="6413" width="21.5703125" customWidth="1"/>
    <col min="6657" max="6657" width="2.7109375" customWidth="1"/>
    <col min="6658" max="6658" width="0.7109375" customWidth="1"/>
    <col min="6659" max="6659" width="6.7109375" customWidth="1"/>
    <col min="6660" max="6660" width="7.28515625" customWidth="1"/>
    <col min="6661" max="6661" width="25.85546875" customWidth="1"/>
    <col min="6662" max="6662" width="7.28515625" customWidth="1"/>
    <col min="6663" max="6663" width="21.5703125" customWidth="1"/>
    <col min="6664" max="6664" width="5.140625" customWidth="1"/>
    <col min="6665" max="6665" width="21.5703125" customWidth="1"/>
    <col min="6666" max="6666" width="5.140625" customWidth="1"/>
    <col min="6667" max="6667" width="21.5703125" customWidth="1"/>
    <col min="6668" max="6668" width="5.140625" customWidth="1"/>
    <col min="6669" max="6669" width="21.5703125" customWidth="1"/>
    <col min="6913" max="6913" width="2.7109375" customWidth="1"/>
    <col min="6914" max="6914" width="0.7109375" customWidth="1"/>
    <col min="6915" max="6915" width="6.7109375" customWidth="1"/>
    <col min="6916" max="6916" width="7.28515625" customWidth="1"/>
    <col min="6917" max="6917" width="25.85546875" customWidth="1"/>
    <col min="6918" max="6918" width="7.28515625" customWidth="1"/>
    <col min="6919" max="6919" width="21.5703125" customWidth="1"/>
    <col min="6920" max="6920" width="5.140625" customWidth="1"/>
    <col min="6921" max="6921" width="21.5703125" customWidth="1"/>
    <col min="6922" max="6922" width="5.140625" customWidth="1"/>
    <col min="6923" max="6923" width="21.5703125" customWidth="1"/>
    <col min="6924" max="6924" width="5.140625" customWidth="1"/>
    <col min="6925" max="6925" width="21.5703125" customWidth="1"/>
    <col min="7169" max="7169" width="2.7109375" customWidth="1"/>
    <col min="7170" max="7170" width="0.7109375" customWidth="1"/>
    <col min="7171" max="7171" width="6.7109375" customWidth="1"/>
    <col min="7172" max="7172" width="7.28515625" customWidth="1"/>
    <col min="7173" max="7173" width="25.85546875" customWidth="1"/>
    <col min="7174" max="7174" width="7.28515625" customWidth="1"/>
    <col min="7175" max="7175" width="21.5703125" customWidth="1"/>
    <col min="7176" max="7176" width="5.140625" customWidth="1"/>
    <col min="7177" max="7177" width="21.5703125" customWidth="1"/>
    <col min="7178" max="7178" width="5.140625" customWidth="1"/>
    <col min="7179" max="7179" width="21.5703125" customWidth="1"/>
    <col min="7180" max="7180" width="5.140625" customWidth="1"/>
    <col min="7181" max="7181" width="21.5703125" customWidth="1"/>
    <col min="7425" max="7425" width="2.7109375" customWidth="1"/>
    <col min="7426" max="7426" width="0.7109375" customWidth="1"/>
    <col min="7427" max="7427" width="6.7109375" customWidth="1"/>
    <col min="7428" max="7428" width="7.28515625" customWidth="1"/>
    <col min="7429" max="7429" width="25.85546875" customWidth="1"/>
    <col min="7430" max="7430" width="7.28515625" customWidth="1"/>
    <col min="7431" max="7431" width="21.5703125" customWidth="1"/>
    <col min="7432" max="7432" width="5.140625" customWidth="1"/>
    <col min="7433" max="7433" width="21.5703125" customWidth="1"/>
    <col min="7434" max="7434" width="5.140625" customWidth="1"/>
    <col min="7435" max="7435" width="21.5703125" customWidth="1"/>
    <col min="7436" max="7436" width="5.140625" customWidth="1"/>
    <col min="7437" max="7437" width="21.5703125" customWidth="1"/>
    <col min="7681" max="7681" width="2.7109375" customWidth="1"/>
    <col min="7682" max="7682" width="0.7109375" customWidth="1"/>
    <col min="7683" max="7683" width="6.7109375" customWidth="1"/>
    <col min="7684" max="7684" width="7.28515625" customWidth="1"/>
    <col min="7685" max="7685" width="25.85546875" customWidth="1"/>
    <col min="7686" max="7686" width="7.28515625" customWidth="1"/>
    <col min="7687" max="7687" width="21.5703125" customWidth="1"/>
    <col min="7688" max="7688" width="5.140625" customWidth="1"/>
    <col min="7689" max="7689" width="21.5703125" customWidth="1"/>
    <col min="7690" max="7690" width="5.140625" customWidth="1"/>
    <col min="7691" max="7691" width="21.5703125" customWidth="1"/>
    <col min="7692" max="7692" width="5.140625" customWidth="1"/>
    <col min="7693" max="7693" width="21.5703125" customWidth="1"/>
    <col min="7937" max="7937" width="2.7109375" customWidth="1"/>
    <col min="7938" max="7938" width="0.7109375" customWidth="1"/>
    <col min="7939" max="7939" width="6.7109375" customWidth="1"/>
    <col min="7940" max="7940" width="7.28515625" customWidth="1"/>
    <col min="7941" max="7941" width="25.85546875" customWidth="1"/>
    <col min="7942" max="7942" width="7.28515625" customWidth="1"/>
    <col min="7943" max="7943" width="21.5703125" customWidth="1"/>
    <col min="7944" max="7944" width="5.140625" customWidth="1"/>
    <col min="7945" max="7945" width="21.5703125" customWidth="1"/>
    <col min="7946" max="7946" width="5.140625" customWidth="1"/>
    <col min="7947" max="7947" width="21.5703125" customWidth="1"/>
    <col min="7948" max="7948" width="5.140625" customWidth="1"/>
    <col min="7949" max="7949" width="21.5703125" customWidth="1"/>
    <col min="8193" max="8193" width="2.7109375" customWidth="1"/>
    <col min="8194" max="8194" width="0.7109375" customWidth="1"/>
    <col min="8195" max="8195" width="6.7109375" customWidth="1"/>
    <col min="8196" max="8196" width="7.28515625" customWidth="1"/>
    <col min="8197" max="8197" width="25.85546875" customWidth="1"/>
    <col min="8198" max="8198" width="7.28515625" customWidth="1"/>
    <col min="8199" max="8199" width="21.5703125" customWidth="1"/>
    <col min="8200" max="8200" width="5.140625" customWidth="1"/>
    <col min="8201" max="8201" width="21.5703125" customWidth="1"/>
    <col min="8202" max="8202" width="5.140625" customWidth="1"/>
    <col min="8203" max="8203" width="21.5703125" customWidth="1"/>
    <col min="8204" max="8204" width="5.140625" customWidth="1"/>
    <col min="8205" max="8205" width="21.5703125" customWidth="1"/>
    <col min="8449" max="8449" width="2.7109375" customWidth="1"/>
    <col min="8450" max="8450" width="0.7109375" customWidth="1"/>
    <col min="8451" max="8451" width="6.7109375" customWidth="1"/>
    <col min="8452" max="8452" width="7.28515625" customWidth="1"/>
    <col min="8453" max="8453" width="25.85546875" customWidth="1"/>
    <col min="8454" max="8454" width="7.28515625" customWidth="1"/>
    <col min="8455" max="8455" width="21.5703125" customWidth="1"/>
    <col min="8456" max="8456" width="5.140625" customWidth="1"/>
    <col min="8457" max="8457" width="21.5703125" customWidth="1"/>
    <col min="8458" max="8458" width="5.140625" customWidth="1"/>
    <col min="8459" max="8459" width="21.5703125" customWidth="1"/>
    <col min="8460" max="8460" width="5.140625" customWidth="1"/>
    <col min="8461" max="8461" width="21.5703125" customWidth="1"/>
    <col min="8705" max="8705" width="2.7109375" customWidth="1"/>
    <col min="8706" max="8706" width="0.7109375" customWidth="1"/>
    <col min="8707" max="8707" width="6.7109375" customWidth="1"/>
    <col min="8708" max="8708" width="7.28515625" customWidth="1"/>
    <col min="8709" max="8709" width="25.85546875" customWidth="1"/>
    <col min="8710" max="8710" width="7.28515625" customWidth="1"/>
    <col min="8711" max="8711" width="21.5703125" customWidth="1"/>
    <col min="8712" max="8712" width="5.140625" customWidth="1"/>
    <col min="8713" max="8713" width="21.5703125" customWidth="1"/>
    <col min="8714" max="8714" width="5.140625" customWidth="1"/>
    <col min="8715" max="8715" width="21.5703125" customWidth="1"/>
    <col min="8716" max="8716" width="5.140625" customWidth="1"/>
    <col min="8717" max="8717" width="21.5703125" customWidth="1"/>
    <col min="8961" max="8961" width="2.7109375" customWidth="1"/>
    <col min="8962" max="8962" width="0.7109375" customWidth="1"/>
    <col min="8963" max="8963" width="6.7109375" customWidth="1"/>
    <col min="8964" max="8964" width="7.28515625" customWidth="1"/>
    <col min="8965" max="8965" width="25.85546875" customWidth="1"/>
    <col min="8966" max="8966" width="7.28515625" customWidth="1"/>
    <col min="8967" max="8967" width="21.5703125" customWidth="1"/>
    <col min="8968" max="8968" width="5.140625" customWidth="1"/>
    <col min="8969" max="8969" width="21.5703125" customWidth="1"/>
    <col min="8970" max="8970" width="5.140625" customWidth="1"/>
    <col min="8971" max="8971" width="21.5703125" customWidth="1"/>
    <col min="8972" max="8972" width="5.140625" customWidth="1"/>
    <col min="8973" max="8973" width="21.5703125" customWidth="1"/>
    <col min="9217" max="9217" width="2.7109375" customWidth="1"/>
    <col min="9218" max="9218" width="0.7109375" customWidth="1"/>
    <col min="9219" max="9219" width="6.7109375" customWidth="1"/>
    <col min="9220" max="9220" width="7.28515625" customWidth="1"/>
    <col min="9221" max="9221" width="25.85546875" customWidth="1"/>
    <col min="9222" max="9222" width="7.28515625" customWidth="1"/>
    <col min="9223" max="9223" width="21.5703125" customWidth="1"/>
    <col min="9224" max="9224" width="5.140625" customWidth="1"/>
    <col min="9225" max="9225" width="21.5703125" customWidth="1"/>
    <col min="9226" max="9226" width="5.140625" customWidth="1"/>
    <col min="9227" max="9227" width="21.5703125" customWidth="1"/>
    <col min="9228" max="9228" width="5.140625" customWidth="1"/>
    <col min="9229" max="9229" width="21.5703125" customWidth="1"/>
    <col min="9473" max="9473" width="2.7109375" customWidth="1"/>
    <col min="9474" max="9474" width="0.7109375" customWidth="1"/>
    <col min="9475" max="9475" width="6.7109375" customWidth="1"/>
    <col min="9476" max="9476" width="7.28515625" customWidth="1"/>
    <col min="9477" max="9477" width="25.85546875" customWidth="1"/>
    <col min="9478" max="9478" width="7.28515625" customWidth="1"/>
    <col min="9479" max="9479" width="21.5703125" customWidth="1"/>
    <col min="9480" max="9480" width="5.140625" customWidth="1"/>
    <col min="9481" max="9481" width="21.5703125" customWidth="1"/>
    <col min="9482" max="9482" width="5.140625" customWidth="1"/>
    <col min="9483" max="9483" width="21.5703125" customWidth="1"/>
    <col min="9484" max="9484" width="5.140625" customWidth="1"/>
    <col min="9485" max="9485" width="21.5703125" customWidth="1"/>
    <col min="9729" max="9729" width="2.7109375" customWidth="1"/>
    <col min="9730" max="9730" width="0.7109375" customWidth="1"/>
    <col min="9731" max="9731" width="6.7109375" customWidth="1"/>
    <col min="9732" max="9732" width="7.28515625" customWidth="1"/>
    <col min="9733" max="9733" width="25.85546875" customWidth="1"/>
    <col min="9734" max="9734" width="7.28515625" customWidth="1"/>
    <col min="9735" max="9735" width="21.5703125" customWidth="1"/>
    <col min="9736" max="9736" width="5.140625" customWidth="1"/>
    <col min="9737" max="9737" width="21.5703125" customWidth="1"/>
    <col min="9738" max="9738" width="5.140625" customWidth="1"/>
    <col min="9739" max="9739" width="21.5703125" customWidth="1"/>
    <col min="9740" max="9740" width="5.140625" customWidth="1"/>
    <col min="9741" max="9741" width="21.5703125" customWidth="1"/>
    <col min="9985" max="9985" width="2.7109375" customWidth="1"/>
    <col min="9986" max="9986" width="0.7109375" customWidth="1"/>
    <col min="9987" max="9987" width="6.7109375" customWidth="1"/>
    <col min="9988" max="9988" width="7.28515625" customWidth="1"/>
    <col min="9989" max="9989" width="25.85546875" customWidth="1"/>
    <col min="9990" max="9990" width="7.28515625" customWidth="1"/>
    <col min="9991" max="9991" width="21.5703125" customWidth="1"/>
    <col min="9992" max="9992" width="5.140625" customWidth="1"/>
    <col min="9993" max="9993" width="21.5703125" customWidth="1"/>
    <col min="9994" max="9994" width="5.140625" customWidth="1"/>
    <col min="9995" max="9995" width="21.5703125" customWidth="1"/>
    <col min="9996" max="9996" width="5.140625" customWidth="1"/>
    <col min="9997" max="9997" width="21.5703125" customWidth="1"/>
    <col min="10241" max="10241" width="2.7109375" customWidth="1"/>
    <col min="10242" max="10242" width="0.7109375" customWidth="1"/>
    <col min="10243" max="10243" width="6.7109375" customWidth="1"/>
    <col min="10244" max="10244" width="7.28515625" customWidth="1"/>
    <col min="10245" max="10245" width="25.85546875" customWidth="1"/>
    <col min="10246" max="10246" width="7.28515625" customWidth="1"/>
    <col min="10247" max="10247" width="21.5703125" customWidth="1"/>
    <col min="10248" max="10248" width="5.140625" customWidth="1"/>
    <col min="10249" max="10249" width="21.5703125" customWidth="1"/>
    <col min="10250" max="10250" width="5.140625" customWidth="1"/>
    <col min="10251" max="10251" width="21.5703125" customWidth="1"/>
    <col min="10252" max="10252" width="5.140625" customWidth="1"/>
    <col min="10253" max="10253" width="21.5703125" customWidth="1"/>
    <col min="10497" max="10497" width="2.7109375" customWidth="1"/>
    <col min="10498" max="10498" width="0.7109375" customWidth="1"/>
    <col min="10499" max="10499" width="6.7109375" customWidth="1"/>
    <col min="10500" max="10500" width="7.28515625" customWidth="1"/>
    <col min="10501" max="10501" width="25.85546875" customWidth="1"/>
    <col min="10502" max="10502" width="7.28515625" customWidth="1"/>
    <col min="10503" max="10503" width="21.5703125" customWidth="1"/>
    <col min="10504" max="10504" width="5.140625" customWidth="1"/>
    <col min="10505" max="10505" width="21.5703125" customWidth="1"/>
    <col min="10506" max="10506" width="5.140625" customWidth="1"/>
    <col min="10507" max="10507" width="21.5703125" customWidth="1"/>
    <col min="10508" max="10508" width="5.140625" customWidth="1"/>
    <col min="10509" max="10509" width="21.5703125" customWidth="1"/>
    <col min="10753" max="10753" width="2.7109375" customWidth="1"/>
    <col min="10754" max="10754" width="0.7109375" customWidth="1"/>
    <col min="10755" max="10755" width="6.7109375" customWidth="1"/>
    <col min="10756" max="10756" width="7.28515625" customWidth="1"/>
    <col min="10757" max="10757" width="25.85546875" customWidth="1"/>
    <col min="10758" max="10758" width="7.28515625" customWidth="1"/>
    <col min="10759" max="10759" width="21.5703125" customWidth="1"/>
    <col min="10760" max="10760" width="5.140625" customWidth="1"/>
    <col min="10761" max="10761" width="21.5703125" customWidth="1"/>
    <col min="10762" max="10762" width="5.140625" customWidth="1"/>
    <col min="10763" max="10763" width="21.5703125" customWidth="1"/>
    <col min="10764" max="10764" width="5.140625" customWidth="1"/>
    <col min="10765" max="10765" width="21.5703125" customWidth="1"/>
    <col min="11009" max="11009" width="2.7109375" customWidth="1"/>
    <col min="11010" max="11010" width="0.7109375" customWidth="1"/>
    <col min="11011" max="11011" width="6.7109375" customWidth="1"/>
    <col min="11012" max="11012" width="7.28515625" customWidth="1"/>
    <col min="11013" max="11013" width="25.85546875" customWidth="1"/>
    <col min="11014" max="11014" width="7.28515625" customWidth="1"/>
    <col min="11015" max="11015" width="21.5703125" customWidth="1"/>
    <col min="11016" max="11016" width="5.140625" customWidth="1"/>
    <col min="11017" max="11017" width="21.5703125" customWidth="1"/>
    <col min="11018" max="11018" width="5.140625" customWidth="1"/>
    <col min="11019" max="11019" width="21.5703125" customWidth="1"/>
    <col min="11020" max="11020" width="5.140625" customWidth="1"/>
    <col min="11021" max="11021" width="21.5703125" customWidth="1"/>
    <col min="11265" max="11265" width="2.7109375" customWidth="1"/>
    <col min="11266" max="11266" width="0.7109375" customWidth="1"/>
    <col min="11267" max="11267" width="6.7109375" customWidth="1"/>
    <col min="11268" max="11268" width="7.28515625" customWidth="1"/>
    <col min="11269" max="11269" width="25.85546875" customWidth="1"/>
    <col min="11270" max="11270" width="7.28515625" customWidth="1"/>
    <col min="11271" max="11271" width="21.5703125" customWidth="1"/>
    <col min="11272" max="11272" width="5.140625" customWidth="1"/>
    <col min="11273" max="11273" width="21.5703125" customWidth="1"/>
    <col min="11274" max="11274" width="5.140625" customWidth="1"/>
    <col min="11275" max="11275" width="21.5703125" customWidth="1"/>
    <col min="11276" max="11276" width="5.140625" customWidth="1"/>
    <col min="11277" max="11277" width="21.5703125" customWidth="1"/>
    <col min="11521" max="11521" width="2.7109375" customWidth="1"/>
    <col min="11522" max="11522" width="0.7109375" customWidth="1"/>
    <col min="11523" max="11523" width="6.7109375" customWidth="1"/>
    <col min="11524" max="11524" width="7.28515625" customWidth="1"/>
    <col min="11525" max="11525" width="25.85546875" customWidth="1"/>
    <col min="11526" max="11526" width="7.28515625" customWidth="1"/>
    <col min="11527" max="11527" width="21.5703125" customWidth="1"/>
    <col min="11528" max="11528" width="5.140625" customWidth="1"/>
    <col min="11529" max="11529" width="21.5703125" customWidth="1"/>
    <col min="11530" max="11530" width="5.140625" customWidth="1"/>
    <col min="11531" max="11531" width="21.5703125" customWidth="1"/>
    <col min="11532" max="11532" width="5.140625" customWidth="1"/>
    <col min="11533" max="11533" width="21.5703125" customWidth="1"/>
    <col min="11777" max="11777" width="2.7109375" customWidth="1"/>
    <col min="11778" max="11778" width="0.7109375" customWidth="1"/>
    <col min="11779" max="11779" width="6.7109375" customWidth="1"/>
    <col min="11780" max="11780" width="7.28515625" customWidth="1"/>
    <col min="11781" max="11781" width="25.85546875" customWidth="1"/>
    <col min="11782" max="11782" width="7.28515625" customWidth="1"/>
    <col min="11783" max="11783" width="21.5703125" customWidth="1"/>
    <col min="11784" max="11784" width="5.140625" customWidth="1"/>
    <col min="11785" max="11785" width="21.5703125" customWidth="1"/>
    <col min="11786" max="11786" width="5.140625" customWidth="1"/>
    <col min="11787" max="11787" width="21.5703125" customWidth="1"/>
    <col min="11788" max="11788" width="5.140625" customWidth="1"/>
    <col min="11789" max="11789" width="21.5703125" customWidth="1"/>
    <col min="12033" max="12033" width="2.7109375" customWidth="1"/>
    <col min="12034" max="12034" width="0.7109375" customWidth="1"/>
    <col min="12035" max="12035" width="6.7109375" customWidth="1"/>
    <col min="12036" max="12036" width="7.28515625" customWidth="1"/>
    <col min="12037" max="12037" width="25.85546875" customWidth="1"/>
    <col min="12038" max="12038" width="7.28515625" customWidth="1"/>
    <col min="12039" max="12039" width="21.5703125" customWidth="1"/>
    <col min="12040" max="12040" width="5.140625" customWidth="1"/>
    <col min="12041" max="12041" width="21.5703125" customWidth="1"/>
    <col min="12042" max="12042" width="5.140625" customWidth="1"/>
    <col min="12043" max="12043" width="21.5703125" customWidth="1"/>
    <col min="12044" max="12044" width="5.140625" customWidth="1"/>
    <col min="12045" max="12045" width="21.5703125" customWidth="1"/>
    <col min="12289" max="12289" width="2.7109375" customWidth="1"/>
    <col min="12290" max="12290" width="0.7109375" customWidth="1"/>
    <col min="12291" max="12291" width="6.7109375" customWidth="1"/>
    <col min="12292" max="12292" width="7.28515625" customWidth="1"/>
    <col min="12293" max="12293" width="25.85546875" customWidth="1"/>
    <col min="12294" max="12294" width="7.28515625" customWidth="1"/>
    <col min="12295" max="12295" width="21.5703125" customWidth="1"/>
    <col min="12296" max="12296" width="5.140625" customWidth="1"/>
    <col min="12297" max="12297" width="21.5703125" customWidth="1"/>
    <col min="12298" max="12298" width="5.140625" customWidth="1"/>
    <col min="12299" max="12299" width="21.5703125" customWidth="1"/>
    <col min="12300" max="12300" width="5.140625" customWidth="1"/>
    <col min="12301" max="12301" width="21.5703125" customWidth="1"/>
    <col min="12545" max="12545" width="2.7109375" customWidth="1"/>
    <col min="12546" max="12546" width="0.7109375" customWidth="1"/>
    <col min="12547" max="12547" width="6.7109375" customWidth="1"/>
    <col min="12548" max="12548" width="7.28515625" customWidth="1"/>
    <col min="12549" max="12549" width="25.85546875" customWidth="1"/>
    <col min="12550" max="12550" width="7.28515625" customWidth="1"/>
    <col min="12551" max="12551" width="21.5703125" customWidth="1"/>
    <col min="12552" max="12552" width="5.140625" customWidth="1"/>
    <col min="12553" max="12553" width="21.5703125" customWidth="1"/>
    <col min="12554" max="12554" width="5.140625" customWidth="1"/>
    <col min="12555" max="12555" width="21.5703125" customWidth="1"/>
    <col min="12556" max="12556" width="5.140625" customWidth="1"/>
    <col min="12557" max="12557" width="21.5703125" customWidth="1"/>
    <col min="12801" max="12801" width="2.7109375" customWidth="1"/>
    <col min="12802" max="12802" width="0.7109375" customWidth="1"/>
    <col min="12803" max="12803" width="6.7109375" customWidth="1"/>
    <col min="12804" max="12804" width="7.28515625" customWidth="1"/>
    <col min="12805" max="12805" width="25.85546875" customWidth="1"/>
    <col min="12806" max="12806" width="7.28515625" customWidth="1"/>
    <col min="12807" max="12807" width="21.5703125" customWidth="1"/>
    <col min="12808" max="12808" width="5.140625" customWidth="1"/>
    <col min="12809" max="12809" width="21.5703125" customWidth="1"/>
    <col min="12810" max="12810" width="5.140625" customWidth="1"/>
    <col min="12811" max="12811" width="21.5703125" customWidth="1"/>
    <col min="12812" max="12812" width="5.140625" customWidth="1"/>
    <col min="12813" max="12813" width="21.5703125" customWidth="1"/>
    <col min="13057" max="13057" width="2.7109375" customWidth="1"/>
    <col min="13058" max="13058" width="0.7109375" customWidth="1"/>
    <col min="13059" max="13059" width="6.7109375" customWidth="1"/>
    <col min="13060" max="13060" width="7.28515625" customWidth="1"/>
    <col min="13061" max="13061" width="25.85546875" customWidth="1"/>
    <col min="13062" max="13062" width="7.28515625" customWidth="1"/>
    <col min="13063" max="13063" width="21.5703125" customWidth="1"/>
    <col min="13064" max="13064" width="5.140625" customWidth="1"/>
    <col min="13065" max="13065" width="21.5703125" customWidth="1"/>
    <col min="13066" max="13066" width="5.140625" customWidth="1"/>
    <col min="13067" max="13067" width="21.5703125" customWidth="1"/>
    <col min="13068" max="13068" width="5.140625" customWidth="1"/>
    <col min="13069" max="13069" width="21.5703125" customWidth="1"/>
    <col min="13313" max="13313" width="2.7109375" customWidth="1"/>
    <col min="13314" max="13314" width="0.7109375" customWidth="1"/>
    <col min="13315" max="13315" width="6.7109375" customWidth="1"/>
    <col min="13316" max="13316" width="7.28515625" customWidth="1"/>
    <col min="13317" max="13317" width="25.85546875" customWidth="1"/>
    <col min="13318" max="13318" width="7.28515625" customWidth="1"/>
    <col min="13319" max="13319" width="21.5703125" customWidth="1"/>
    <col min="13320" max="13320" width="5.140625" customWidth="1"/>
    <col min="13321" max="13321" width="21.5703125" customWidth="1"/>
    <col min="13322" max="13322" width="5.140625" customWidth="1"/>
    <col min="13323" max="13323" width="21.5703125" customWidth="1"/>
    <col min="13324" max="13324" width="5.140625" customWidth="1"/>
    <col min="13325" max="13325" width="21.5703125" customWidth="1"/>
    <col min="13569" max="13569" width="2.7109375" customWidth="1"/>
    <col min="13570" max="13570" width="0.7109375" customWidth="1"/>
    <col min="13571" max="13571" width="6.7109375" customWidth="1"/>
    <col min="13572" max="13572" width="7.28515625" customWidth="1"/>
    <col min="13573" max="13573" width="25.85546875" customWidth="1"/>
    <col min="13574" max="13574" width="7.28515625" customWidth="1"/>
    <col min="13575" max="13575" width="21.5703125" customWidth="1"/>
    <col min="13576" max="13576" width="5.140625" customWidth="1"/>
    <col min="13577" max="13577" width="21.5703125" customWidth="1"/>
    <col min="13578" max="13578" width="5.140625" customWidth="1"/>
    <col min="13579" max="13579" width="21.5703125" customWidth="1"/>
    <col min="13580" max="13580" width="5.140625" customWidth="1"/>
    <col min="13581" max="13581" width="21.5703125" customWidth="1"/>
    <col min="13825" max="13825" width="2.7109375" customWidth="1"/>
    <col min="13826" max="13826" width="0.7109375" customWidth="1"/>
    <col min="13827" max="13827" width="6.7109375" customWidth="1"/>
    <col min="13828" max="13828" width="7.28515625" customWidth="1"/>
    <col min="13829" max="13829" width="25.85546875" customWidth="1"/>
    <col min="13830" max="13830" width="7.28515625" customWidth="1"/>
    <col min="13831" max="13831" width="21.5703125" customWidth="1"/>
    <col min="13832" max="13832" width="5.140625" customWidth="1"/>
    <col min="13833" max="13833" width="21.5703125" customWidth="1"/>
    <col min="13834" max="13834" width="5.140625" customWidth="1"/>
    <col min="13835" max="13835" width="21.5703125" customWidth="1"/>
    <col min="13836" max="13836" width="5.140625" customWidth="1"/>
    <col min="13837" max="13837" width="21.5703125" customWidth="1"/>
    <col min="14081" max="14081" width="2.7109375" customWidth="1"/>
    <col min="14082" max="14082" width="0.7109375" customWidth="1"/>
    <col min="14083" max="14083" width="6.7109375" customWidth="1"/>
    <col min="14084" max="14084" width="7.28515625" customWidth="1"/>
    <col min="14085" max="14085" width="25.85546875" customWidth="1"/>
    <col min="14086" max="14086" width="7.28515625" customWidth="1"/>
    <col min="14087" max="14087" width="21.5703125" customWidth="1"/>
    <col min="14088" max="14088" width="5.140625" customWidth="1"/>
    <col min="14089" max="14089" width="21.5703125" customWidth="1"/>
    <col min="14090" max="14090" width="5.140625" customWidth="1"/>
    <col min="14091" max="14091" width="21.5703125" customWidth="1"/>
    <col min="14092" max="14092" width="5.140625" customWidth="1"/>
    <col min="14093" max="14093" width="21.5703125" customWidth="1"/>
    <col min="14337" max="14337" width="2.7109375" customWidth="1"/>
    <col min="14338" max="14338" width="0.7109375" customWidth="1"/>
    <col min="14339" max="14339" width="6.7109375" customWidth="1"/>
    <col min="14340" max="14340" width="7.28515625" customWidth="1"/>
    <col min="14341" max="14341" width="25.85546875" customWidth="1"/>
    <col min="14342" max="14342" width="7.28515625" customWidth="1"/>
    <col min="14343" max="14343" width="21.5703125" customWidth="1"/>
    <col min="14344" max="14344" width="5.140625" customWidth="1"/>
    <col min="14345" max="14345" width="21.5703125" customWidth="1"/>
    <col min="14346" max="14346" width="5.140625" customWidth="1"/>
    <col min="14347" max="14347" width="21.5703125" customWidth="1"/>
    <col min="14348" max="14348" width="5.140625" customWidth="1"/>
    <col min="14349" max="14349" width="21.5703125" customWidth="1"/>
    <col min="14593" max="14593" width="2.7109375" customWidth="1"/>
    <col min="14594" max="14594" width="0.7109375" customWidth="1"/>
    <col min="14595" max="14595" width="6.7109375" customWidth="1"/>
    <col min="14596" max="14596" width="7.28515625" customWidth="1"/>
    <col min="14597" max="14597" width="25.85546875" customWidth="1"/>
    <col min="14598" max="14598" width="7.28515625" customWidth="1"/>
    <col min="14599" max="14599" width="21.5703125" customWidth="1"/>
    <col min="14600" max="14600" width="5.140625" customWidth="1"/>
    <col min="14601" max="14601" width="21.5703125" customWidth="1"/>
    <col min="14602" max="14602" width="5.140625" customWidth="1"/>
    <col min="14603" max="14603" width="21.5703125" customWidth="1"/>
    <col min="14604" max="14604" width="5.140625" customWidth="1"/>
    <col min="14605" max="14605" width="21.5703125" customWidth="1"/>
    <col min="14849" max="14849" width="2.7109375" customWidth="1"/>
    <col min="14850" max="14850" width="0.7109375" customWidth="1"/>
    <col min="14851" max="14851" width="6.7109375" customWidth="1"/>
    <col min="14852" max="14852" width="7.28515625" customWidth="1"/>
    <col min="14853" max="14853" width="25.85546875" customWidth="1"/>
    <col min="14854" max="14854" width="7.28515625" customWidth="1"/>
    <col min="14855" max="14855" width="21.5703125" customWidth="1"/>
    <col min="14856" max="14856" width="5.140625" customWidth="1"/>
    <col min="14857" max="14857" width="21.5703125" customWidth="1"/>
    <col min="14858" max="14858" width="5.140625" customWidth="1"/>
    <col min="14859" max="14859" width="21.5703125" customWidth="1"/>
    <col min="14860" max="14860" width="5.140625" customWidth="1"/>
    <col min="14861" max="14861" width="21.5703125" customWidth="1"/>
    <col min="15105" max="15105" width="2.7109375" customWidth="1"/>
    <col min="15106" max="15106" width="0.7109375" customWidth="1"/>
    <col min="15107" max="15107" width="6.7109375" customWidth="1"/>
    <col min="15108" max="15108" width="7.28515625" customWidth="1"/>
    <col min="15109" max="15109" width="25.85546875" customWidth="1"/>
    <col min="15110" max="15110" width="7.28515625" customWidth="1"/>
    <col min="15111" max="15111" width="21.5703125" customWidth="1"/>
    <col min="15112" max="15112" width="5.140625" customWidth="1"/>
    <col min="15113" max="15113" width="21.5703125" customWidth="1"/>
    <col min="15114" max="15114" width="5.140625" customWidth="1"/>
    <col min="15115" max="15115" width="21.5703125" customWidth="1"/>
    <col min="15116" max="15116" width="5.140625" customWidth="1"/>
    <col min="15117" max="15117" width="21.5703125" customWidth="1"/>
    <col min="15361" max="15361" width="2.7109375" customWidth="1"/>
    <col min="15362" max="15362" width="0.7109375" customWidth="1"/>
    <col min="15363" max="15363" width="6.7109375" customWidth="1"/>
    <col min="15364" max="15364" width="7.28515625" customWidth="1"/>
    <col min="15365" max="15365" width="25.85546875" customWidth="1"/>
    <col min="15366" max="15366" width="7.28515625" customWidth="1"/>
    <col min="15367" max="15367" width="21.5703125" customWidth="1"/>
    <col min="15368" max="15368" width="5.140625" customWidth="1"/>
    <col min="15369" max="15369" width="21.5703125" customWidth="1"/>
    <col min="15370" max="15370" width="5.140625" customWidth="1"/>
    <col min="15371" max="15371" width="21.5703125" customWidth="1"/>
    <col min="15372" max="15372" width="5.140625" customWidth="1"/>
    <col min="15373" max="15373" width="21.5703125" customWidth="1"/>
    <col min="15617" max="15617" width="2.7109375" customWidth="1"/>
    <col min="15618" max="15618" width="0.7109375" customWidth="1"/>
    <col min="15619" max="15619" width="6.7109375" customWidth="1"/>
    <col min="15620" max="15620" width="7.28515625" customWidth="1"/>
    <col min="15621" max="15621" width="25.85546875" customWidth="1"/>
    <col min="15622" max="15622" width="7.28515625" customWidth="1"/>
    <col min="15623" max="15623" width="21.5703125" customWidth="1"/>
    <col min="15624" max="15624" width="5.140625" customWidth="1"/>
    <col min="15625" max="15625" width="21.5703125" customWidth="1"/>
    <col min="15626" max="15626" width="5.140625" customWidth="1"/>
    <col min="15627" max="15627" width="21.5703125" customWidth="1"/>
    <col min="15628" max="15628" width="5.140625" customWidth="1"/>
    <col min="15629" max="15629" width="21.5703125" customWidth="1"/>
    <col min="15873" max="15873" width="2.7109375" customWidth="1"/>
    <col min="15874" max="15874" width="0.7109375" customWidth="1"/>
    <col min="15875" max="15875" width="6.7109375" customWidth="1"/>
    <col min="15876" max="15876" width="7.28515625" customWidth="1"/>
    <col min="15877" max="15877" width="25.85546875" customWidth="1"/>
    <col min="15878" max="15878" width="7.28515625" customWidth="1"/>
    <col min="15879" max="15879" width="21.5703125" customWidth="1"/>
    <col min="15880" max="15880" width="5.140625" customWidth="1"/>
    <col min="15881" max="15881" width="21.5703125" customWidth="1"/>
    <col min="15882" max="15882" width="5.140625" customWidth="1"/>
    <col min="15883" max="15883" width="21.5703125" customWidth="1"/>
    <col min="15884" max="15884" width="5.140625" customWidth="1"/>
    <col min="15885" max="15885" width="21.5703125" customWidth="1"/>
    <col min="16129" max="16129" width="2.7109375" customWidth="1"/>
    <col min="16130" max="16130" width="0.7109375" customWidth="1"/>
    <col min="16131" max="16131" width="6.7109375" customWidth="1"/>
    <col min="16132" max="16132" width="7.28515625" customWidth="1"/>
    <col min="16133" max="16133" width="25.85546875" customWidth="1"/>
    <col min="16134" max="16134" width="7.28515625" customWidth="1"/>
    <col min="16135" max="16135" width="21.5703125" customWidth="1"/>
    <col min="16136" max="16136" width="5.140625" customWidth="1"/>
    <col min="16137" max="16137" width="21.5703125" customWidth="1"/>
    <col min="16138" max="16138" width="5.140625" customWidth="1"/>
    <col min="16139" max="16139" width="21.5703125" customWidth="1"/>
    <col min="16140" max="16140" width="5.140625" customWidth="1"/>
    <col min="16141" max="16141" width="21.5703125" customWidth="1"/>
  </cols>
  <sheetData>
    <row r="1" spans="1:19" ht="13.5" thickBot="1"/>
    <row r="2" spans="1:19" ht="19.5" customHeight="1" thickBot="1">
      <c r="C2" s="91" t="s">
        <v>0</v>
      </c>
      <c r="D2" s="92"/>
      <c r="E2" s="92"/>
      <c r="F2" s="92"/>
      <c r="G2" s="92"/>
      <c r="H2" s="92"/>
      <c r="I2" s="92"/>
      <c r="J2" s="93"/>
    </row>
    <row r="3" spans="1:19" ht="8.25" customHeight="1">
      <c r="C3" s="1"/>
      <c r="D3" s="2"/>
      <c r="E3" s="2"/>
      <c r="F3" s="2"/>
      <c r="G3" s="2"/>
      <c r="H3" s="2"/>
      <c r="I3" s="2"/>
      <c r="J3" s="3"/>
    </row>
    <row r="4" spans="1:19">
      <c r="C4" s="4" t="s">
        <v>1</v>
      </c>
      <c r="D4" s="5"/>
      <c r="E4" s="5"/>
      <c r="G4" s="6" t="s">
        <v>47</v>
      </c>
      <c r="J4" s="7"/>
    </row>
    <row r="5" spans="1:19" ht="6" customHeight="1" thickBot="1">
      <c r="C5" s="8"/>
      <c r="J5" s="9"/>
    </row>
    <row r="6" spans="1:19" ht="18.75" customHeight="1">
      <c r="C6" s="10" t="s">
        <v>3</v>
      </c>
      <c r="D6" s="11"/>
      <c r="E6" s="11"/>
      <c r="F6" s="12" t="s">
        <v>4</v>
      </c>
      <c r="G6" s="13"/>
      <c r="H6" s="12" t="s">
        <v>48</v>
      </c>
      <c r="I6" s="13"/>
      <c r="J6" s="13"/>
      <c r="K6" s="12" t="s">
        <v>49</v>
      </c>
      <c r="L6" s="13"/>
      <c r="M6" s="14"/>
    </row>
    <row r="7" spans="1:19" ht="18.75" customHeight="1" thickBot="1">
      <c r="C7" s="15" t="s">
        <v>6</v>
      </c>
      <c r="D7" s="16"/>
      <c r="E7" s="16"/>
      <c r="F7" s="17" t="s">
        <v>7</v>
      </c>
      <c r="G7" s="18"/>
      <c r="H7" s="17" t="s">
        <v>50</v>
      </c>
      <c r="I7" s="18"/>
      <c r="J7" s="18"/>
      <c r="K7" s="17"/>
      <c r="L7" s="18"/>
      <c r="M7" s="19"/>
    </row>
    <row r="8" spans="1:19" ht="3.75" customHeight="1" thickBot="1">
      <c r="C8" s="20"/>
      <c r="F8" s="21"/>
      <c r="G8" s="22"/>
      <c r="H8" s="23"/>
      <c r="I8" s="24"/>
      <c r="J8" s="25"/>
    </row>
    <row r="9" spans="1:19" ht="18" customHeight="1" thickBot="1">
      <c r="C9" s="94" t="s">
        <v>9</v>
      </c>
      <c r="D9" s="95"/>
      <c r="E9" s="96"/>
      <c r="F9" s="95" t="s">
        <v>10</v>
      </c>
      <c r="G9" s="96"/>
      <c r="H9" s="95" t="s">
        <v>11</v>
      </c>
      <c r="I9" s="96"/>
      <c r="J9" s="95" t="s">
        <v>51</v>
      </c>
      <c r="K9" s="96"/>
      <c r="L9" s="95" t="s">
        <v>52</v>
      </c>
      <c r="M9" s="96"/>
    </row>
    <row r="10" spans="1:19" ht="23.25" customHeight="1" thickBot="1">
      <c r="C10" s="26" t="s">
        <v>12</v>
      </c>
      <c r="D10" s="27" t="s">
        <v>13</v>
      </c>
      <c r="E10" s="28" t="s">
        <v>14</v>
      </c>
      <c r="F10" s="27" t="s">
        <v>13</v>
      </c>
      <c r="G10" s="29" t="s">
        <v>14</v>
      </c>
      <c r="H10" s="27" t="s">
        <v>13</v>
      </c>
      <c r="I10" s="29" t="s">
        <v>14</v>
      </c>
      <c r="J10" s="30" t="s">
        <v>13</v>
      </c>
      <c r="K10" s="28" t="s">
        <v>14</v>
      </c>
      <c r="L10" s="27" t="s">
        <v>13</v>
      </c>
      <c r="M10" s="29" t="s">
        <v>14</v>
      </c>
    </row>
    <row r="11" spans="1:19" ht="18" customHeight="1">
      <c r="C11" s="31">
        <v>0.2</v>
      </c>
      <c r="D11" s="105">
        <v>2</v>
      </c>
      <c r="E11" s="125" t="s">
        <v>21</v>
      </c>
      <c r="F11" s="136">
        <v>8</v>
      </c>
      <c r="G11" s="137" t="s">
        <v>16</v>
      </c>
      <c r="H11" s="136">
        <v>4</v>
      </c>
      <c r="I11" s="137" t="s">
        <v>16</v>
      </c>
      <c r="J11" s="124">
        <v>2</v>
      </c>
      <c r="K11" s="107" t="s">
        <v>17</v>
      </c>
      <c r="L11" s="33"/>
      <c r="M11" s="34"/>
    </row>
    <row r="12" spans="1:19" ht="18" customHeight="1" thickBot="1">
      <c r="C12" s="35">
        <v>0.4</v>
      </c>
      <c r="D12" s="106"/>
      <c r="E12" s="126"/>
      <c r="F12" s="115"/>
      <c r="G12" s="118"/>
      <c r="H12" s="115"/>
      <c r="I12" s="118"/>
      <c r="J12" s="124"/>
      <c r="K12" s="107"/>
      <c r="L12" s="36"/>
      <c r="M12" s="37"/>
    </row>
    <row r="13" spans="1:19" ht="18" customHeight="1">
      <c r="A13" s="38"/>
      <c r="B13" s="7"/>
      <c r="C13" s="31">
        <v>0.6</v>
      </c>
      <c r="D13" s="106"/>
      <c r="E13" s="126"/>
      <c r="F13" s="115"/>
      <c r="G13" s="118"/>
      <c r="H13" s="115"/>
      <c r="I13" s="118"/>
      <c r="J13" s="124"/>
      <c r="K13" s="107"/>
      <c r="L13" s="36"/>
      <c r="M13" s="37"/>
      <c r="N13" s="38"/>
      <c r="O13" s="38"/>
      <c r="P13" s="38"/>
      <c r="Q13" s="38"/>
      <c r="R13" s="38"/>
      <c r="S13" s="38"/>
    </row>
    <row r="14" spans="1:19" ht="18" customHeight="1" thickBot="1">
      <c r="A14" s="38"/>
      <c r="B14" s="5"/>
      <c r="C14" s="35">
        <v>0.8</v>
      </c>
      <c r="D14" s="106"/>
      <c r="E14" s="126"/>
      <c r="F14" s="115"/>
      <c r="G14" s="118"/>
      <c r="H14" s="115"/>
      <c r="I14" s="118"/>
      <c r="J14" s="124"/>
      <c r="K14" s="107"/>
      <c r="L14" s="36"/>
      <c r="M14" s="37"/>
      <c r="N14" s="38"/>
      <c r="O14" s="38"/>
      <c r="P14" s="38"/>
      <c r="Q14" s="38"/>
      <c r="R14" s="38"/>
      <c r="S14" s="38"/>
    </row>
    <row r="15" spans="1:19" s="38" customFormat="1" ht="18" customHeight="1">
      <c r="B15" s="5"/>
      <c r="C15" s="31">
        <v>1</v>
      </c>
      <c r="D15" s="106"/>
      <c r="E15" s="126"/>
      <c r="F15" s="115"/>
      <c r="G15" s="118"/>
      <c r="H15" s="115"/>
      <c r="I15" s="118"/>
      <c r="J15" s="124"/>
      <c r="K15" s="107"/>
      <c r="L15" s="36"/>
      <c r="M15" s="37"/>
    </row>
    <row r="16" spans="1:19" s="38" customFormat="1" ht="18" customHeight="1" thickBot="1">
      <c r="B16" s="5"/>
      <c r="C16" s="35">
        <v>1.2</v>
      </c>
      <c r="D16" s="106"/>
      <c r="E16" s="126"/>
      <c r="F16" s="115"/>
      <c r="G16" s="118"/>
      <c r="H16" s="115"/>
      <c r="I16" s="118"/>
      <c r="J16" s="124"/>
      <c r="K16" s="107"/>
      <c r="L16" s="36"/>
      <c r="M16" s="37"/>
    </row>
    <row r="17" spans="2:13" s="38" customFormat="1" ht="18" customHeight="1">
      <c r="B17" s="5"/>
      <c r="C17" s="31">
        <v>1.4</v>
      </c>
      <c r="D17" s="106"/>
      <c r="E17" s="126"/>
      <c r="F17" s="115"/>
      <c r="G17" s="118"/>
      <c r="H17" s="115"/>
      <c r="I17" s="118"/>
      <c r="J17" s="124"/>
      <c r="K17" s="107"/>
      <c r="L17" s="36"/>
      <c r="M17" s="37"/>
    </row>
    <row r="18" spans="2:13" s="38" customFormat="1" ht="18" customHeight="1" thickBot="1">
      <c r="B18" s="5"/>
      <c r="C18" s="35">
        <v>1.6</v>
      </c>
      <c r="D18" s="106"/>
      <c r="E18" s="126"/>
      <c r="F18" s="115"/>
      <c r="G18" s="118"/>
      <c r="H18" s="115"/>
      <c r="I18" s="118"/>
      <c r="J18" s="124"/>
      <c r="K18" s="107"/>
      <c r="L18" s="39"/>
      <c r="M18" s="40"/>
    </row>
    <row r="19" spans="2:13" s="38" customFormat="1" ht="18" customHeight="1">
      <c r="B19" s="5"/>
      <c r="C19" s="31">
        <v>1.8</v>
      </c>
      <c r="D19" s="106"/>
      <c r="E19" s="126"/>
      <c r="F19" s="115"/>
      <c r="G19" s="118"/>
      <c r="H19" s="115"/>
      <c r="I19" s="118"/>
      <c r="J19" s="124"/>
      <c r="K19" s="107"/>
      <c r="L19" s="39"/>
      <c r="M19" s="40"/>
    </row>
    <row r="20" spans="2:13" s="38" customFormat="1" ht="18" customHeight="1" thickBot="1">
      <c r="B20" s="5"/>
      <c r="C20" s="35">
        <v>2</v>
      </c>
      <c r="D20" s="106"/>
      <c r="E20" s="127"/>
      <c r="F20" s="115"/>
      <c r="G20" s="118"/>
      <c r="H20" s="115"/>
      <c r="I20" s="118"/>
      <c r="J20" s="124"/>
      <c r="K20" s="107"/>
      <c r="L20" s="39"/>
      <c r="M20" s="40"/>
    </row>
    <row r="21" spans="2:13" s="38" customFormat="1" ht="18" customHeight="1">
      <c r="B21" s="5"/>
      <c r="C21" s="31">
        <v>2.2000000000000002</v>
      </c>
      <c r="D21" s="105">
        <v>6</v>
      </c>
      <c r="E21" s="125" t="s">
        <v>15</v>
      </c>
      <c r="F21" s="115"/>
      <c r="G21" s="118"/>
      <c r="H21" s="115"/>
      <c r="I21" s="118"/>
      <c r="J21" s="128">
        <v>2</v>
      </c>
      <c r="K21" s="125" t="s">
        <v>15</v>
      </c>
      <c r="L21" s="39"/>
      <c r="M21" s="40"/>
    </row>
    <row r="22" spans="2:13" s="38" customFormat="1" ht="18" customHeight="1" thickBot="1">
      <c r="B22" s="5"/>
      <c r="C22" s="35">
        <v>2.4</v>
      </c>
      <c r="D22" s="106"/>
      <c r="E22" s="126"/>
      <c r="F22" s="115"/>
      <c r="G22" s="118"/>
      <c r="H22" s="115"/>
      <c r="I22" s="118"/>
      <c r="J22" s="129"/>
      <c r="K22" s="126"/>
      <c r="L22" s="39"/>
      <c r="M22" s="40"/>
    </row>
    <row r="23" spans="2:13" s="38" customFormat="1" ht="18" customHeight="1">
      <c r="B23" s="5"/>
      <c r="C23" s="31">
        <v>2.6</v>
      </c>
      <c r="D23" s="106"/>
      <c r="E23" s="126"/>
      <c r="F23" s="115"/>
      <c r="G23" s="118"/>
      <c r="H23" s="115"/>
      <c r="I23" s="118"/>
      <c r="J23" s="129"/>
      <c r="K23" s="126"/>
      <c r="L23" s="39"/>
      <c r="M23" s="40"/>
    </row>
    <row r="24" spans="2:13" s="38" customFormat="1" ht="18" customHeight="1" thickBot="1">
      <c r="B24" s="5"/>
      <c r="C24" s="35">
        <v>2.8</v>
      </c>
      <c r="D24" s="106"/>
      <c r="E24" s="126"/>
      <c r="F24" s="115"/>
      <c r="G24" s="118"/>
      <c r="H24" s="115"/>
      <c r="I24" s="118"/>
      <c r="J24" s="129"/>
      <c r="K24" s="126"/>
      <c r="L24" s="39"/>
      <c r="M24" s="40"/>
    </row>
    <row r="25" spans="2:13" s="38" customFormat="1" ht="18" customHeight="1">
      <c r="B25" s="5"/>
      <c r="C25" s="31">
        <v>3</v>
      </c>
      <c r="D25" s="106"/>
      <c r="E25" s="126"/>
      <c r="F25" s="115"/>
      <c r="G25" s="118"/>
      <c r="H25" s="115"/>
      <c r="I25" s="118"/>
      <c r="J25" s="129"/>
      <c r="K25" s="126"/>
      <c r="L25" s="39"/>
      <c r="M25" s="40"/>
    </row>
    <row r="26" spans="2:13" s="38" customFormat="1" ht="18" customHeight="1" thickBot="1">
      <c r="B26" s="5"/>
      <c r="C26" s="35">
        <v>3.2</v>
      </c>
      <c r="D26" s="106"/>
      <c r="E26" s="126"/>
      <c r="F26" s="115"/>
      <c r="G26" s="118"/>
      <c r="H26" s="115"/>
      <c r="I26" s="118"/>
      <c r="J26" s="129"/>
      <c r="K26" s="126"/>
      <c r="L26" s="39"/>
      <c r="M26" s="40"/>
    </row>
    <row r="27" spans="2:13" s="38" customFormat="1" ht="18" customHeight="1">
      <c r="B27" s="5"/>
      <c r="C27" s="31">
        <v>3.4</v>
      </c>
      <c r="D27" s="106"/>
      <c r="E27" s="126"/>
      <c r="F27" s="115"/>
      <c r="G27" s="118"/>
      <c r="H27" s="115"/>
      <c r="I27" s="118"/>
      <c r="J27" s="129"/>
      <c r="K27" s="126"/>
      <c r="L27" s="39"/>
      <c r="M27" s="40"/>
    </row>
    <row r="28" spans="2:13" s="38" customFormat="1" ht="18" customHeight="1" thickBot="1">
      <c r="B28" s="5"/>
      <c r="C28" s="35">
        <v>3.6</v>
      </c>
      <c r="D28" s="106"/>
      <c r="E28" s="126"/>
      <c r="F28" s="115"/>
      <c r="G28" s="118"/>
      <c r="H28" s="115"/>
      <c r="I28" s="118"/>
      <c r="J28" s="129"/>
      <c r="K28" s="126"/>
      <c r="L28" s="39"/>
      <c r="M28" s="40"/>
    </row>
    <row r="29" spans="2:13" s="38" customFormat="1" ht="18" customHeight="1">
      <c r="B29" s="5"/>
      <c r="C29" s="31">
        <v>3.8</v>
      </c>
      <c r="D29" s="106"/>
      <c r="E29" s="126"/>
      <c r="F29" s="115"/>
      <c r="G29" s="118"/>
      <c r="H29" s="115"/>
      <c r="I29" s="118"/>
      <c r="J29" s="129"/>
      <c r="K29" s="126"/>
      <c r="L29" s="39"/>
      <c r="M29" s="40"/>
    </row>
    <row r="30" spans="2:13" s="38" customFormat="1" ht="18.75" thickBot="1">
      <c r="B30" s="5"/>
      <c r="C30" s="35">
        <v>4</v>
      </c>
      <c r="D30" s="106"/>
      <c r="E30" s="126"/>
      <c r="F30" s="115"/>
      <c r="G30" s="118"/>
      <c r="H30" s="115"/>
      <c r="I30" s="118"/>
      <c r="J30" s="130"/>
      <c r="K30" s="127"/>
      <c r="L30" s="39"/>
      <c r="M30" s="40"/>
    </row>
    <row r="31" spans="2:13" s="38" customFormat="1" ht="25.5">
      <c r="B31" s="5"/>
      <c r="C31" s="31">
        <v>4.2</v>
      </c>
      <c r="D31" s="106"/>
      <c r="E31" s="126"/>
      <c r="F31" s="115"/>
      <c r="G31" s="118"/>
      <c r="H31" s="131">
        <v>3</v>
      </c>
      <c r="I31" s="101" t="s">
        <v>22</v>
      </c>
      <c r="J31" s="32">
        <v>0.2</v>
      </c>
      <c r="K31" s="41" t="s">
        <v>19</v>
      </c>
      <c r="L31" s="39"/>
      <c r="M31" s="40"/>
    </row>
    <row r="32" spans="2:13" s="38" customFormat="1" ht="18" customHeight="1" thickBot="1">
      <c r="B32" s="5"/>
      <c r="C32" s="35">
        <v>4.4000000000000004</v>
      </c>
      <c r="D32" s="106"/>
      <c r="E32" s="126"/>
      <c r="F32" s="115"/>
      <c r="G32" s="118"/>
      <c r="H32" s="132"/>
      <c r="I32" s="101"/>
      <c r="J32" s="32">
        <v>0.2</v>
      </c>
      <c r="K32" s="42" t="s">
        <v>20</v>
      </c>
      <c r="L32" s="39"/>
      <c r="M32" s="40"/>
    </row>
    <row r="33" spans="2:17" s="38" customFormat="1" ht="18" customHeight="1">
      <c r="B33" s="5"/>
      <c r="C33" s="31">
        <v>4.5999999999999996</v>
      </c>
      <c r="D33" s="106"/>
      <c r="E33" s="126"/>
      <c r="F33" s="115"/>
      <c r="G33" s="118"/>
      <c r="H33" s="132"/>
      <c r="I33" s="101"/>
      <c r="J33" s="133">
        <v>9.6</v>
      </c>
      <c r="K33" s="117" t="s">
        <v>16</v>
      </c>
      <c r="L33" s="39"/>
      <c r="M33" s="40"/>
    </row>
    <row r="34" spans="2:17" s="38" customFormat="1" ht="18" customHeight="1" thickBot="1">
      <c r="B34" s="5"/>
      <c r="C34" s="35">
        <v>4.8</v>
      </c>
      <c r="D34" s="106"/>
      <c r="E34" s="126"/>
      <c r="F34" s="115"/>
      <c r="G34" s="118"/>
      <c r="H34" s="132"/>
      <c r="I34" s="101"/>
      <c r="J34" s="134"/>
      <c r="K34" s="118"/>
      <c r="L34" s="39"/>
      <c r="M34" s="40"/>
    </row>
    <row r="35" spans="2:17" s="38" customFormat="1" ht="18" customHeight="1">
      <c r="B35" s="5"/>
      <c r="C35" s="31">
        <v>5</v>
      </c>
      <c r="D35" s="106"/>
      <c r="E35" s="126"/>
      <c r="F35" s="115"/>
      <c r="G35" s="118"/>
      <c r="H35" s="132"/>
      <c r="I35" s="101"/>
      <c r="J35" s="134"/>
      <c r="K35" s="118"/>
      <c r="L35" s="39"/>
      <c r="M35" s="40"/>
    </row>
    <row r="36" spans="2:17" s="38" customFormat="1" ht="26.25" customHeight="1" thickBot="1">
      <c r="B36" s="5"/>
      <c r="C36" s="35">
        <v>5.2</v>
      </c>
      <c r="D36" s="106"/>
      <c r="E36" s="126"/>
      <c r="F36" s="115"/>
      <c r="G36" s="118"/>
      <c r="H36" s="132"/>
      <c r="I36" s="101"/>
      <c r="J36" s="134"/>
      <c r="K36" s="118"/>
      <c r="L36" s="39"/>
      <c r="M36" s="40"/>
    </row>
    <row r="37" spans="2:17" s="38" customFormat="1" ht="18" customHeight="1">
      <c r="B37" s="5"/>
      <c r="C37" s="31">
        <v>5.4</v>
      </c>
      <c r="D37" s="106"/>
      <c r="E37" s="126"/>
      <c r="F37" s="115"/>
      <c r="G37" s="118"/>
      <c r="H37" s="132"/>
      <c r="I37" s="101"/>
      <c r="J37" s="134"/>
      <c r="K37" s="118"/>
      <c r="L37" s="39"/>
      <c r="M37" s="40"/>
    </row>
    <row r="38" spans="2:17" s="38" customFormat="1" ht="18" customHeight="1" thickBot="1">
      <c r="B38" s="5"/>
      <c r="C38" s="35">
        <v>5.6</v>
      </c>
      <c r="D38" s="106"/>
      <c r="E38" s="126"/>
      <c r="F38" s="115"/>
      <c r="G38" s="118"/>
      <c r="H38" s="132"/>
      <c r="I38" s="101"/>
      <c r="J38" s="134"/>
      <c r="K38" s="118"/>
      <c r="L38" s="39"/>
      <c r="M38" s="40"/>
    </row>
    <row r="39" spans="2:17" s="38" customFormat="1" ht="18" customHeight="1">
      <c r="B39" s="5"/>
      <c r="C39" s="31">
        <v>5.8</v>
      </c>
      <c r="D39" s="106"/>
      <c r="E39" s="126"/>
      <c r="F39" s="115"/>
      <c r="G39" s="118"/>
      <c r="H39" s="132"/>
      <c r="I39" s="101"/>
      <c r="J39" s="134"/>
      <c r="K39" s="118"/>
      <c r="L39" s="39"/>
      <c r="M39" s="40"/>
    </row>
    <row r="40" spans="2:17" s="38" customFormat="1" ht="18" customHeight="1" thickBot="1">
      <c r="B40" s="5"/>
      <c r="C40" s="35">
        <v>5.9999999999999902</v>
      </c>
      <c r="D40" s="106"/>
      <c r="E40" s="126"/>
      <c r="F40" s="115"/>
      <c r="G40" s="118"/>
      <c r="H40" s="132"/>
      <c r="I40" s="101"/>
      <c r="J40" s="134"/>
      <c r="K40" s="118"/>
      <c r="L40" s="39"/>
      <c r="M40" s="40"/>
    </row>
    <row r="41" spans="2:17" s="38" customFormat="1" ht="18" customHeight="1">
      <c r="B41" s="5"/>
      <c r="C41" s="31">
        <v>6.1999999999999904</v>
      </c>
      <c r="D41" s="106"/>
      <c r="E41" s="126"/>
      <c r="F41" s="115"/>
      <c r="G41" s="118"/>
      <c r="H41" s="132"/>
      <c r="I41" s="101"/>
      <c r="J41" s="134"/>
      <c r="K41" s="118"/>
      <c r="L41" s="39"/>
      <c r="M41" s="40"/>
    </row>
    <row r="42" spans="2:17" s="38" customFormat="1" ht="18" customHeight="1" thickBot="1">
      <c r="B42" s="5"/>
      <c r="C42" s="35">
        <v>6.3999999999999897</v>
      </c>
      <c r="D42" s="106"/>
      <c r="E42" s="126"/>
      <c r="F42" s="115"/>
      <c r="G42" s="118"/>
      <c r="H42" s="132"/>
      <c r="I42" s="101"/>
      <c r="J42" s="134"/>
      <c r="K42" s="118"/>
      <c r="L42" s="39"/>
      <c r="M42" s="40"/>
      <c r="Q42" s="38">
        <f>+Q43+5</f>
        <v>12</v>
      </c>
    </row>
    <row r="43" spans="2:17" s="38" customFormat="1" ht="18" customHeight="1">
      <c r="B43" s="5"/>
      <c r="C43" s="31">
        <v>6.5999999999999899</v>
      </c>
      <c r="D43" s="106"/>
      <c r="E43" s="126"/>
      <c r="F43" s="115"/>
      <c r="G43" s="118"/>
      <c r="H43" s="132"/>
      <c r="I43" s="101"/>
      <c r="J43" s="134"/>
      <c r="K43" s="118"/>
      <c r="L43" s="39"/>
      <c r="M43" s="40"/>
      <c r="Q43" s="38">
        <f>420/60</f>
        <v>7</v>
      </c>
    </row>
    <row r="44" spans="2:17" s="38" customFormat="1" ht="18" customHeight="1" thickBot="1">
      <c r="B44" s="5"/>
      <c r="C44" s="35">
        <v>6.7999999999999901</v>
      </c>
      <c r="D44" s="106"/>
      <c r="E44" s="126"/>
      <c r="F44" s="115"/>
      <c r="G44" s="118"/>
      <c r="H44" s="132"/>
      <c r="I44" s="101"/>
      <c r="J44" s="134"/>
      <c r="K44" s="118"/>
      <c r="L44" s="39"/>
      <c r="M44" s="40"/>
    </row>
    <row r="45" spans="2:17" s="38" customFormat="1" ht="18" customHeight="1" thickBot="1">
      <c r="B45" s="5"/>
      <c r="C45" s="31">
        <v>6.9999999999999902</v>
      </c>
      <c r="D45" s="106"/>
      <c r="E45" s="126"/>
      <c r="F45" s="115"/>
      <c r="G45" s="118"/>
      <c r="H45" s="132"/>
      <c r="I45" s="101"/>
      <c r="J45" s="134"/>
      <c r="K45" s="118"/>
      <c r="L45" s="39"/>
      <c r="M45" s="40"/>
    </row>
    <row r="46" spans="2:17" s="38" customFormat="1" ht="18" customHeight="1" thickBot="1">
      <c r="B46" s="5"/>
      <c r="C46" s="35">
        <v>7.1999999999999904</v>
      </c>
      <c r="D46" s="106"/>
      <c r="E46" s="126"/>
      <c r="F46" s="115"/>
      <c r="G46" s="118"/>
      <c r="H46" s="141">
        <f>+D129-7</f>
        <v>20.999999999999993</v>
      </c>
      <c r="I46" s="117" t="s">
        <v>16</v>
      </c>
      <c r="J46" s="134"/>
      <c r="K46" s="118"/>
      <c r="L46" s="39"/>
      <c r="M46" s="40"/>
    </row>
    <row r="47" spans="2:17" s="38" customFormat="1" ht="18" customHeight="1">
      <c r="B47" s="5"/>
      <c r="C47" s="31">
        <v>7.3999999999999897</v>
      </c>
      <c r="D47" s="106"/>
      <c r="E47" s="126"/>
      <c r="F47" s="115"/>
      <c r="G47" s="118"/>
      <c r="H47" s="115"/>
      <c r="I47" s="118"/>
      <c r="J47" s="134"/>
      <c r="K47" s="118"/>
      <c r="L47" s="39"/>
      <c r="M47" s="40"/>
    </row>
    <row r="48" spans="2:17" s="38" customFormat="1" ht="18" customHeight="1" thickBot="1">
      <c r="B48" s="5"/>
      <c r="C48" s="35">
        <v>7.5999999999999899</v>
      </c>
      <c r="D48" s="106"/>
      <c r="E48" s="126"/>
      <c r="F48" s="115"/>
      <c r="G48" s="118"/>
      <c r="H48" s="115"/>
      <c r="I48" s="118"/>
      <c r="J48" s="134"/>
      <c r="K48" s="118"/>
      <c r="L48" s="39"/>
      <c r="M48" s="40"/>
    </row>
    <row r="49" spans="2:15" s="38" customFormat="1" ht="18" customHeight="1">
      <c r="B49" s="5"/>
      <c r="C49" s="31">
        <v>7.7999999999999901</v>
      </c>
      <c r="D49" s="106"/>
      <c r="E49" s="126"/>
      <c r="F49" s="115"/>
      <c r="G49" s="118"/>
      <c r="H49" s="115"/>
      <c r="I49" s="118"/>
      <c r="J49" s="134"/>
      <c r="K49" s="118"/>
      <c r="L49" s="39"/>
      <c r="M49" s="40"/>
    </row>
    <row r="50" spans="2:15" s="38" customFormat="1" ht="18" customHeight="1" thickBot="1">
      <c r="B50" s="5"/>
      <c r="C50" s="35">
        <v>7.9999999999999902</v>
      </c>
      <c r="D50" s="112"/>
      <c r="E50" s="127"/>
      <c r="F50" s="116"/>
      <c r="G50" s="119"/>
      <c r="H50" s="115"/>
      <c r="I50" s="118"/>
      <c r="J50" s="134"/>
      <c r="K50" s="118"/>
      <c r="L50" s="39"/>
      <c r="M50" s="40"/>
    </row>
    <row r="51" spans="2:15" s="38" customFormat="1" ht="25.5">
      <c r="B51" s="5"/>
      <c r="C51" s="31">
        <v>8.1999999999999904</v>
      </c>
      <c r="D51" s="43">
        <v>0.2</v>
      </c>
      <c r="E51" s="44" t="s">
        <v>23</v>
      </c>
      <c r="F51" s="142">
        <v>9</v>
      </c>
      <c r="G51" s="117" t="s">
        <v>22</v>
      </c>
      <c r="H51" s="115"/>
      <c r="I51" s="118"/>
      <c r="J51" s="134"/>
      <c r="K51" s="118"/>
      <c r="L51" s="39"/>
      <c r="M51" s="40"/>
    </row>
    <row r="52" spans="2:15" s="38" customFormat="1" ht="18.75" thickBot="1">
      <c r="B52" s="5"/>
      <c r="C52" s="35">
        <v>8.3999999999999897</v>
      </c>
      <c r="D52" s="43">
        <v>0.2</v>
      </c>
      <c r="E52" s="44" t="s">
        <v>25</v>
      </c>
      <c r="F52" s="143"/>
      <c r="G52" s="118"/>
      <c r="H52" s="115"/>
      <c r="I52" s="118"/>
      <c r="J52" s="134"/>
      <c r="K52" s="118"/>
      <c r="L52" s="39"/>
      <c r="M52" s="40"/>
    </row>
    <row r="53" spans="2:15" s="38" customFormat="1" ht="18">
      <c r="B53" s="5"/>
      <c r="C53" s="31">
        <v>8.5999999999999908</v>
      </c>
      <c r="D53" s="43">
        <v>0.2</v>
      </c>
      <c r="E53" s="44" t="s">
        <v>26</v>
      </c>
      <c r="F53" s="143"/>
      <c r="G53" s="118"/>
      <c r="H53" s="115"/>
      <c r="I53" s="118"/>
      <c r="J53" s="134"/>
      <c r="K53" s="118"/>
      <c r="L53" s="39"/>
      <c r="M53" s="40"/>
      <c r="O53" s="80" t="s">
        <v>53</v>
      </c>
    </row>
    <row r="54" spans="2:15" s="38" customFormat="1" ht="18" customHeight="1" thickBot="1">
      <c r="B54" s="5"/>
      <c r="C54" s="35">
        <v>8.7999999999999901</v>
      </c>
      <c r="D54" s="43">
        <v>0.2</v>
      </c>
      <c r="E54" s="45" t="s">
        <v>27</v>
      </c>
      <c r="F54" s="143"/>
      <c r="G54" s="118"/>
      <c r="H54" s="115"/>
      <c r="I54" s="118"/>
      <c r="J54" s="134"/>
      <c r="K54" s="118"/>
      <c r="L54" s="39"/>
      <c r="M54" s="40"/>
    </row>
    <row r="55" spans="2:15" s="38" customFormat="1" ht="18" customHeight="1">
      <c r="B55" s="5"/>
      <c r="C55" s="31">
        <v>8.9999999999999893</v>
      </c>
      <c r="D55" s="43">
        <v>0.2</v>
      </c>
      <c r="E55" s="45" t="s">
        <v>28</v>
      </c>
      <c r="F55" s="143"/>
      <c r="G55" s="118"/>
      <c r="H55" s="115"/>
      <c r="I55" s="118"/>
      <c r="J55" s="134"/>
      <c r="K55" s="118"/>
      <c r="L55" s="39"/>
      <c r="M55" s="40"/>
    </row>
    <row r="56" spans="2:15" s="38" customFormat="1" ht="18" customHeight="1" thickBot="1">
      <c r="B56" s="5"/>
      <c r="C56" s="35">
        <v>9.1999999999999904</v>
      </c>
      <c r="D56" s="43">
        <v>0.2</v>
      </c>
      <c r="E56" s="45" t="s">
        <v>29</v>
      </c>
      <c r="F56" s="143"/>
      <c r="G56" s="118"/>
      <c r="H56" s="115"/>
      <c r="I56" s="118"/>
      <c r="J56" s="134"/>
      <c r="K56" s="118"/>
      <c r="L56" s="39"/>
      <c r="M56" s="40"/>
    </row>
    <row r="57" spans="2:15" s="38" customFormat="1" ht="18" customHeight="1">
      <c r="B57" s="5"/>
      <c r="C57" s="31">
        <v>9.3999999999999897</v>
      </c>
      <c r="D57" s="115">
        <v>5.8</v>
      </c>
      <c r="E57" s="117" t="s">
        <v>16</v>
      </c>
      <c r="F57" s="143"/>
      <c r="G57" s="118"/>
      <c r="H57" s="115"/>
      <c r="I57" s="118"/>
      <c r="J57" s="134"/>
      <c r="K57" s="118"/>
      <c r="L57" s="39"/>
      <c r="M57" s="40"/>
    </row>
    <row r="58" spans="2:15" s="38" customFormat="1" ht="18" customHeight="1" thickBot="1">
      <c r="B58" s="5"/>
      <c r="C58" s="35">
        <v>9.5999999999999908</v>
      </c>
      <c r="D58" s="115"/>
      <c r="E58" s="118"/>
      <c r="F58" s="143"/>
      <c r="G58" s="118"/>
      <c r="H58" s="115"/>
      <c r="I58" s="118"/>
      <c r="J58" s="134"/>
      <c r="K58" s="118"/>
      <c r="L58" s="39"/>
      <c r="M58" s="40"/>
    </row>
    <row r="59" spans="2:15" s="38" customFormat="1" ht="18" customHeight="1">
      <c r="B59" s="5"/>
      <c r="C59" s="31">
        <v>9.7999999999999901</v>
      </c>
      <c r="D59" s="115"/>
      <c r="E59" s="118"/>
      <c r="F59" s="143"/>
      <c r="G59" s="118"/>
      <c r="H59" s="115"/>
      <c r="I59" s="118"/>
      <c r="J59" s="134"/>
      <c r="K59" s="118"/>
      <c r="L59" s="39"/>
      <c r="M59" s="40"/>
    </row>
    <row r="60" spans="2:15" s="38" customFormat="1" ht="18" customHeight="1" thickBot="1">
      <c r="B60" s="5"/>
      <c r="C60" s="35">
        <v>9.9999999999999893</v>
      </c>
      <c r="D60" s="115"/>
      <c r="E60" s="118"/>
      <c r="F60" s="143"/>
      <c r="G60" s="118"/>
      <c r="H60" s="115"/>
      <c r="I60" s="118"/>
      <c r="J60" s="134"/>
      <c r="K60" s="118"/>
      <c r="L60" s="39"/>
      <c r="M60" s="40"/>
    </row>
    <row r="61" spans="2:15" s="38" customFormat="1" ht="18" customHeight="1">
      <c r="B61" s="5"/>
      <c r="C61" s="31">
        <v>10.199999999999999</v>
      </c>
      <c r="D61" s="115"/>
      <c r="E61" s="118"/>
      <c r="F61" s="143"/>
      <c r="G61" s="118"/>
      <c r="H61" s="115"/>
      <c r="I61" s="118"/>
      <c r="J61" s="134"/>
      <c r="K61" s="118"/>
      <c r="L61" s="39"/>
      <c r="M61" s="40"/>
    </row>
    <row r="62" spans="2:15" s="38" customFormat="1" ht="18" customHeight="1" thickBot="1">
      <c r="B62" s="5"/>
      <c r="C62" s="35">
        <v>10.4</v>
      </c>
      <c r="D62" s="115"/>
      <c r="E62" s="118"/>
      <c r="F62" s="143"/>
      <c r="G62" s="118"/>
      <c r="H62" s="115"/>
      <c r="I62" s="118"/>
      <c r="J62" s="134"/>
      <c r="K62" s="118"/>
      <c r="L62" s="39"/>
      <c r="M62" s="40"/>
    </row>
    <row r="63" spans="2:15" s="38" customFormat="1" ht="18" customHeight="1">
      <c r="B63" s="5"/>
      <c r="C63" s="31">
        <v>10.6</v>
      </c>
      <c r="D63" s="115"/>
      <c r="E63" s="118"/>
      <c r="F63" s="143"/>
      <c r="G63" s="118"/>
      <c r="H63" s="115"/>
      <c r="I63" s="118"/>
      <c r="J63" s="134"/>
      <c r="K63" s="118"/>
      <c r="L63" s="39"/>
      <c r="M63" s="40"/>
    </row>
    <row r="64" spans="2:15" s="38" customFormat="1" ht="18" customHeight="1" thickBot="1">
      <c r="B64" s="5"/>
      <c r="C64" s="35">
        <v>10.8</v>
      </c>
      <c r="D64" s="115"/>
      <c r="E64" s="118"/>
      <c r="F64" s="143"/>
      <c r="G64" s="118"/>
      <c r="H64" s="115"/>
      <c r="I64" s="118"/>
      <c r="J64" s="134"/>
      <c r="K64" s="118"/>
      <c r="L64" s="39"/>
      <c r="M64" s="40"/>
    </row>
    <row r="65" spans="2:15" s="38" customFormat="1" ht="18" customHeight="1">
      <c r="B65" s="5"/>
      <c r="C65" s="31">
        <v>11</v>
      </c>
      <c r="D65" s="115"/>
      <c r="E65" s="118"/>
      <c r="F65" s="143"/>
      <c r="G65" s="118"/>
      <c r="H65" s="115"/>
      <c r="I65" s="118"/>
      <c r="J65" s="134"/>
      <c r="K65" s="118"/>
      <c r="L65" s="39"/>
      <c r="M65" s="40"/>
    </row>
    <row r="66" spans="2:15" s="38" customFormat="1" ht="18" customHeight="1" thickBot="1">
      <c r="B66" s="5"/>
      <c r="C66" s="35">
        <v>11.2</v>
      </c>
      <c r="D66" s="115"/>
      <c r="E66" s="118"/>
      <c r="F66" s="143"/>
      <c r="G66" s="118"/>
      <c r="H66" s="115"/>
      <c r="I66" s="118"/>
      <c r="J66" s="134"/>
      <c r="K66" s="118"/>
      <c r="L66" s="39"/>
      <c r="M66" s="40"/>
    </row>
    <row r="67" spans="2:15" s="38" customFormat="1" ht="18" customHeight="1">
      <c r="B67" s="5"/>
      <c r="C67" s="31">
        <v>11.4</v>
      </c>
      <c r="D67" s="115"/>
      <c r="E67" s="118"/>
      <c r="F67" s="143"/>
      <c r="G67" s="118"/>
      <c r="H67" s="115"/>
      <c r="I67" s="118"/>
      <c r="J67" s="134"/>
      <c r="K67" s="118"/>
      <c r="L67" s="39"/>
      <c r="M67" s="40"/>
    </row>
    <row r="68" spans="2:15" s="38" customFormat="1" ht="18" customHeight="1" thickBot="1">
      <c r="B68" s="5"/>
      <c r="C68" s="35">
        <v>11.6</v>
      </c>
      <c r="D68" s="115"/>
      <c r="E68" s="118"/>
      <c r="F68" s="143"/>
      <c r="G68" s="118"/>
      <c r="H68" s="115"/>
      <c r="I68" s="118"/>
      <c r="J68" s="134"/>
      <c r="K68" s="118"/>
      <c r="L68" s="39"/>
      <c r="M68" s="40"/>
    </row>
    <row r="69" spans="2:15" s="38" customFormat="1" ht="18" customHeight="1">
      <c r="B69" s="5"/>
      <c r="C69" s="31">
        <v>11.8</v>
      </c>
      <c r="D69" s="115"/>
      <c r="E69" s="118"/>
      <c r="F69" s="143"/>
      <c r="G69" s="118"/>
      <c r="H69" s="115"/>
      <c r="I69" s="118"/>
      <c r="J69" s="134"/>
      <c r="K69" s="118"/>
      <c r="L69" s="39"/>
      <c r="M69" s="40"/>
    </row>
    <row r="70" spans="2:15" s="38" customFormat="1" ht="18" customHeight="1" thickBot="1">
      <c r="B70" s="5"/>
      <c r="C70" s="35">
        <v>12</v>
      </c>
      <c r="D70" s="115"/>
      <c r="E70" s="118"/>
      <c r="F70" s="143"/>
      <c r="G70" s="118"/>
      <c r="H70" s="115"/>
      <c r="I70" s="118"/>
      <c r="J70" s="134"/>
      <c r="K70" s="118"/>
      <c r="L70" s="39"/>
      <c r="M70" s="40"/>
    </row>
    <row r="71" spans="2:15" s="38" customFormat="1" ht="18" customHeight="1">
      <c r="B71" s="5"/>
      <c r="C71" s="31">
        <v>12.2</v>
      </c>
      <c r="D71" s="115"/>
      <c r="E71" s="118"/>
      <c r="F71" s="143"/>
      <c r="G71" s="118"/>
      <c r="H71" s="115"/>
      <c r="I71" s="118"/>
      <c r="J71" s="134"/>
      <c r="K71" s="118"/>
      <c r="L71" s="39"/>
      <c r="M71" s="40"/>
      <c r="O71" s="38">
        <f>14-4</f>
        <v>10</v>
      </c>
    </row>
    <row r="72" spans="2:15" s="38" customFormat="1" ht="18" customHeight="1" thickBot="1">
      <c r="B72" s="5"/>
      <c r="C72" s="35">
        <v>12.4</v>
      </c>
      <c r="D72" s="115"/>
      <c r="E72" s="118"/>
      <c r="F72" s="143"/>
      <c r="G72" s="118"/>
      <c r="H72" s="115"/>
      <c r="I72" s="118"/>
      <c r="J72" s="134"/>
      <c r="K72" s="118"/>
      <c r="L72" s="39"/>
      <c r="M72" s="40"/>
    </row>
    <row r="73" spans="2:15" s="38" customFormat="1" ht="18" customHeight="1">
      <c r="B73" s="5"/>
      <c r="C73" s="31">
        <v>12.6</v>
      </c>
      <c r="D73" s="115"/>
      <c r="E73" s="118"/>
      <c r="F73" s="143"/>
      <c r="G73" s="118"/>
      <c r="H73" s="115"/>
      <c r="I73" s="118"/>
      <c r="J73" s="134"/>
      <c r="K73" s="118"/>
      <c r="L73" s="39"/>
      <c r="M73" s="40"/>
    </row>
    <row r="74" spans="2:15" s="38" customFormat="1" ht="18" customHeight="1" thickBot="1">
      <c r="B74" s="5"/>
      <c r="C74" s="35">
        <v>12.8</v>
      </c>
      <c r="D74" s="115"/>
      <c r="E74" s="118"/>
      <c r="F74" s="143"/>
      <c r="G74" s="118"/>
      <c r="H74" s="115"/>
      <c r="I74" s="118"/>
      <c r="J74" s="134"/>
      <c r="K74" s="118"/>
      <c r="L74" s="39"/>
      <c r="M74" s="40"/>
    </row>
    <row r="75" spans="2:15" s="38" customFormat="1" ht="18" customHeight="1">
      <c r="B75" s="5"/>
      <c r="C75" s="31">
        <v>13</v>
      </c>
      <c r="D75" s="115"/>
      <c r="E75" s="118"/>
      <c r="F75" s="143"/>
      <c r="G75" s="118"/>
      <c r="H75" s="115"/>
      <c r="I75" s="118"/>
      <c r="J75" s="134"/>
      <c r="K75" s="118"/>
      <c r="L75" s="39"/>
      <c r="M75" s="40"/>
    </row>
    <row r="76" spans="2:15" s="38" customFormat="1" ht="18" customHeight="1" thickBot="1">
      <c r="B76" s="5"/>
      <c r="C76" s="35">
        <v>13.2</v>
      </c>
      <c r="D76" s="115"/>
      <c r="E76" s="118"/>
      <c r="F76" s="143"/>
      <c r="G76" s="118"/>
      <c r="H76" s="115"/>
      <c r="I76" s="118"/>
      <c r="J76" s="134"/>
      <c r="K76" s="118"/>
      <c r="L76" s="39"/>
      <c r="M76" s="40"/>
    </row>
    <row r="77" spans="2:15" s="38" customFormat="1" ht="18" customHeight="1">
      <c r="B77" s="5"/>
      <c r="C77" s="31">
        <v>13.4</v>
      </c>
      <c r="D77" s="115"/>
      <c r="E77" s="118"/>
      <c r="F77" s="143"/>
      <c r="G77" s="118"/>
      <c r="H77" s="115"/>
      <c r="I77" s="118"/>
      <c r="J77" s="134"/>
      <c r="K77" s="118"/>
      <c r="L77" s="39"/>
      <c r="M77" s="40"/>
    </row>
    <row r="78" spans="2:15" s="38" customFormat="1" ht="18" customHeight="1" thickBot="1">
      <c r="B78" s="5"/>
      <c r="C78" s="35">
        <v>13.6</v>
      </c>
      <c r="D78" s="115"/>
      <c r="E78" s="118"/>
      <c r="F78" s="143"/>
      <c r="G78" s="118"/>
      <c r="H78" s="115"/>
      <c r="I78" s="118"/>
      <c r="J78" s="134"/>
      <c r="K78" s="118"/>
      <c r="L78" s="39"/>
      <c r="M78" s="40"/>
    </row>
    <row r="79" spans="2:15" s="38" customFormat="1" ht="18" customHeight="1">
      <c r="B79" s="5"/>
      <c r="C79" s="31">
        <v>13.8</v>
      </c>
      <c r="D79" s="115"/>
      <c r="E79" s="118"/>
      <c r="F79" s="143"/>
      <c r="G79" s="118"/>
      <c r="H79" s="115"/>
      <c r="I79" s="118"/>
      <c r="J79" s="134"/>
      <c r="K79" s="118"/>
      <c r="L79" s="39"/>
      <c r="M79" s="40"/>
    </row>
    <row r="80" spans="2:15" s="38" customFormat="1" ht="18" customHeight="1" thickBot="1">
      <c r="B80" s="5"/>
      <c r="C80" s="35">
        <v>14</v>
      </c>
      <c r="D80" s="115"/>
      <c r="E80" s="118"/>
      <c r="F80" s="143"/>
      <c r="G80" s="118"/>
      <c r="H80" s="115"/>
      <c r="I80" s="118"/>
      <c r="J80" s="135"/>
      <c r="K80" s="119"/>
      <c r="L80" s="39"/>
      <c r="M80" s="40"/>
    </row>
    <row r="81" spans="2:16" s="38" customFormat="1" ht="18" customHeight="1">
      <c r="B81" s="5"/>
      <c r="C81" s="31">
        <v>14.2</v>
      </c>
      <c r="D81" s="115"/>
      <c r="E81" s="118"/>
      <c r="F81" s="143"/>
      <c r="G81" s="118"/>
      <c r="H81" s="115"/>
      <c r="I81" s="118"/>
      <c r="J81" s="124">
        <v>0.6</v>
      </c>
      <c r="K81" s="101" t="s">
        <v>54</v>
      </c>
      <c r="L81" s="39"/>
      <c r="M81" s="40"/>
    </row>
    <row r="82" spans="2:16" s="38" customFormat="1" ht="18" customHeight="1" thickBot="1">
      <c r="B82" s="5"/>
      <c r="C82" s="35">
        <v>14.4</v>
      </c>
      <c r="D82" s="115"/>
      <c r="E82" s="118"/>
      <c r="F82" s="143"/>
      <c r="G82" s="118"/>
      <c r="H82" s="115"/>
      <c r="I82" s="118"/>
      <c r="J82" s="124"/>
      <c r="K82" s="101"/>
      <c r="L82" s="39"/>
      <c r="M82" s="40"/>
      <c r="P82" s="38">
        <f>15-8</f>
        <v>7</v>
      </c>
    </row>
    <row r="83" spans="2:16" s="38" customFormat="1" ht="18" customHeight="1">
      <c r="B83" s="5"/>
      <c r="C83" s="31">
        <v>14.6</v>
      </c>
      <c r="D83" s="115"/>
      <c r="E83" s="118"/>
      <c r="F83" s="143"/>
      <c r="G83" s="118"/>
      <c r="H83" s="115"/>
      <c r="I83" s="118"/>
      <c r="J83" s="124"/>
      <c r="K83" s="101"/>
      <c r="L83" s="39"/>
      <c r="M83" s="40"/>
    </row>
    <row r="84" spans="2:16" s="38" customFormat="1" ht="26.25" thickBot="1">
      <c r="B84" s="5"/>
      <c r="C84" s="35">
        <v>14.8</v>
      </c>
      <c r="D84" s="115"/>
      <c r="E84" s="118"/>
      <c r="F84" s="143"/>
      <c r="G84" s="118"/>
      <c r="H84" s="115"/>
      <c r="I84" s="118"/>
      <c r="J84" s="46">
        <v>0.2</v>
      </c>
      <c r="K84" s="47" t="s">
        <v>55</v>
      </c>
      <c r="L84" s="39"/>
      <c r="M84" s="40"/>
    </row>
    <row r="85" spans="2:16" s="38" customFormat="1" ht="18" customHeight="1">
      <c r="B85" s="5"/>
      <c r="C85" s="31">
        <v>15</v>
      </c>
      <c r="D85" s="116"/>
      <c r="E85" s="119"/>
      <c r="F85" s="143"/>
      <c r="G85" s="118"/>
      <c r="H85" s="115"/>
      <c r="I85" s="118"/>
      <c r="J85" s="46">
        <v>0.2</v>
      </c>
      <c r="K85" s="48" t="s">
        <v>56</v>
      </c>
      <c r="L85" s="39"/>
      <c r="M85" s="40"/>
    </row>
    <row r="86" spans="2:16" s="38" customFormat="1" ht="18.75" thickBot="1">
      <c r="B86" s="5"/>
      <c r="C86" s="35">
        <v>15.2</v>
      </c>
      <c r="D86" s="49">
        <v>0.2</v>
      </c>
      <c r="E86" s="47" t="s">
        <v>31</v>
      </c>
      <c r="F86" s="143"/>
      <c r="G86" s="118"/>
      <c r="H86" s="115"/>
      <c r="I86" s="118"/>
      <c r="J86" s="138">
        <f>+D129-17</f>
        <v>10.999999999999993</v>
      </c>
      <c r="K86" s="117" t="s">
        <v>16</v>
      </c>
      <c r="L86" s="39"/>
      <c r="M86" s="40"/>
    </row>
    <row r="87" spans="2:16" s="38" customFormat="1" ht="18">
      <c r="B87" s="5"/>
      <c r="C87" s="31">
        <v>15.4</v>
      </c>
      <c r="D87" s="49">
        <v>0.2</v>
      </c>
      <c r="E87" s="47" t="s">
        <v>32</v>
      </c>
      <c r="F87" s="143"/>
      <c r="G87" s="118"/>
      <c r="H87" s="115"/>
      <c r="I87" s="118"/>
      <c r="J87" s="139"/>
      <c r="K87" s="118"/>
      <c r="L87" s="39"/>
      <c r="M87" s="40"/>
    </row>
    <row r="88" spans="2:16" s="38" customFormat="1" ht="18" customHeight="1" thickBot="1">
      <c r="B88" s="5"/>
      <c r="C88" s="35">
        <v>15.6</v>
      </c>
      <c r="D88" s="49">
        <v>0.2</v>
      </c>
      <c r="E88" s="48" t="s">
        <v>33</v>
      </c>
      <c r="F88" s="143"/>
      <c r="G88" s="118"/>
      <c r="H88" s="115"/>
      <c r="I88" s="118"/>
      <c r="J88" s="139"/>
      <c r="K88" s="118"/>
      <c r="L88" s="39"/>
      <c r="M88" s="40"/>
    </row>
    <row r="89" spans="2:16" s="38" customFormat="1" ht="18" customHeight="1">
      <c r="B89" s="5"/>
      <c r="C89" s="31">
        <v>15.8</v>
      </c>
      <c r="D89" s="49">
        <v>0.2</v>
      </c>
      <c r="E89" s="48" t="s">
        <v>34</v>
      </c>
      <c r="F89" s="143"/>
      <c r="G89" s="118"/>
      <c r="H89" s="115"/>
      <c r="I89" s="118"/>
      <c r="J89" s="139"/>
      <c r="K89" s="118"/>
      <c r="L89" s="39"/>
      <c r="M89" s="40"/>
    </row>
    <row r="90" spans="2:16" s="38" customFormat="1" ht="18" customHeight="1" thickBot="1">
      <c r="B90" s="5"/>
      <c r="C90" s="35">
        <v>16</v>
      </c>
      <c r="D90" s="121">
        <v>1.2</v>
      </c>
      <c r="E90" s="117" t="s">
        <v>16</v>
      </c>
      <c r="F90" s="143"/>
      <c r="G90" s="118"/>
      <c r="H90" s="115"/>
      <c r="I90" s="118"/>
      <c r="J90" s="139"/>
      <c r="K90" s="118"/>
      <c r="L90" s="39"/>
      <c r="M90" s="40"/>
    </row>
    <row r="91" spans="2:16" s="38" customFormat="1" ht="18" customHeight="1">
      <c r="B91" s="5"/>
      <c r="C91" s="31">
        <v>16.2</v>
      </c>
      <c r="D91" s="122"/>
      <c r="E91" s="118"/>
      <c r="F91" s="143"/>
      <c r="G91" s="118"/>
      <c r="H91" s="115"/>
      <c r="I91" s="118"/>
      <c r="J91" s="139"/>
      <c r="K91" s="118"/>
      <c r="L91" s="39"/>
      <c r="M91" s="40"/>
    </row>
    <row r="92" spans="2:16" s="38" customFormat="1" ht="18" customHeight="1" thickBot="1">
      <c r="B92" s="5"/>
      <c r="C92" s="35">
        <v>16.399999999999999</v>
      </c>
      <c r="D92" s="122"/>
      <c r="E92" s="118"/>
      <c r="F92" s="143"/>
      <c r="G92" s="118"/>
      <c r="H92" s="115"/>
      <c r="I92" s="118"/>
      <c r="J92" s="139"/>
      <c r="K92" s="118"/>
      <c r="L92" s="39"/>
      <c r="M92" s="40"/>
    </row>
    <row r="93" spans="2:16" s="38" customFormat="1" ht="18" customHeight="1">
      <c r="B93" s="5"/>
      <c r="C93" s="31">
        <v>16.600000000000001</v>
      </c>
      <c r="D93" s="122"/>
      <c r="E93" s="118"/>
      <c r="F93" s="143"/>
      <c r="G93" s="118"/>
      <c r="H93" s="115"/>
      <c r="I93" s="118"/>
      <c r="J93" s="139"/>
      <c r="K93" s="118"/>
      <c r="L93" s="39"/>
      <c r="M93" s="40"/>
    </row>
    <row r="94" spans="2:16" s="38" customFormat="1" ht="18" customHeight="1" thickBot="1">
      <c r="B94" s="5"/>
      <c r="C94" s="35">
        <v>16.8</v>
      </c>
      <c r="D94" s="122"/>
      <c r="E94" s="118"/>
      <c r="F94" s="143"/>
      <c r="G94" s="118"/>
      <c r="H94" s="115"/>
      <c r="I94" s="118"/>
      <c r="J94" s="139"/>
      <c r="K94" s="118"/>
      <c r="L94" s="39"/>
      <c r="M94" s="40"/>
    </row>
    <row r="95" spans="2:16" s="38" customFormat="1" ht="18" customHeight="1">
      <c r="B95" s="5"/>
      <c r="C95" s="31">
        <v>17</v>
      </c>
      <c r="D95" s="123"/>
      <c r="E95" s="119"/>
      <c r="F95" s="144"/>
      <c r="G95" s="119"/>
      <c r="H95" s="115"/>
      <c r="I95" s="118"/>
      <c r="J95" s="139"/>
      <c r="K95" s="118"/>
      <c r="L95" s="39"/>
      <c r="M95" s="40"/>
    </row>
    <row r="96" spans="2:16" s="38" customFormat="1" ht="18" customHeight="1" thickBot="1">
      <c r="B96" s="5"/>
      <c r="C96" s="35">
        <v>17.2</v>
      </c>
      <c r="D96" s="111">
        <v>1</v>
      </c>
      <c r="E96" s="117" t="s">
        <v>35</v>
      </c>
      <c r="F96" s="147">
        <f>+D129-17</f>
        <v>10.999999999999993</v>
      </c>
      <c r="G96" s="117" t="s">
        <v>16</v>
      </c>
      <c r="H96" s="115"/>
      <c r="I96" s="118"/>
      <c r="J96" s="139"/>
      <c r="K96" s="118"/>
      <c r="L96" s="39"/>
      <c r="M96" s="40"/>
    </row>
    <row r="97" spans="2:20" s="38" customFormat="1" ht="18" customHeight="1">
      <c r="B97" s="5"/>
      <c r="C97" s="31">
        <v>17.399999999999999</v>
      </c>
      <c r="D97" s="106"/>
      <c r="E97" s="118"/>
      <c r="F97" s="122"/>
      <c r="G97" s="118"/>
      <c r="H97" s="115"/>
      <c r="I97" s="118"/>
      <c r="J97" s="139"/>
      <c r="K97" s="118"/>
      <c r="L97" s="39"/>
      <c r="M97" s="40"/>
    </row>
    <row r="98" spans="2:20" s="38" customFormat="1" ht="18" customHeight="1" thickBot="1">
      <c r="B98" s="5"/>
      <c r="C98" s="35">
        <v>17.600000000000001</v>
      </c>
      <c r="D98" s="106"/>
      <c r="E98" s="118"/>
      <c r="F98" s="122"/>
      <c r="G98" s="118"/>
      <c r="H98" s="115"/>
      <c r="I98" s="118"/>
      <c r="J98" s="139"/>
      <c r="K98" s="118"/>
      <c r="L98" s="48"/>
      <c r="M98" s="40"/>
    </row>
    <row r="99" spans="2:20" s="38" customFormat="1" ht="18" customHeight="1">
      <c r="B99" s="5"/>
      <c r="C99" s="31">
        <v>17.8</v>
      </c>
      <c r="D99" s="106"/>
      <c r="E99" s="118"/>
      <c r="F99" s="122"/>
      <c r="G99" s="118"/>
      <c r="H99" s="115"/>
      <c r="I99" s="118"/>
      <c r="J99" s="139"/>
      <c r="K99" s="118"/>
      <c r="L99" s="48"/>
      <c r="M99" s="40"/>
    </row>
    <row r="100" spans="2:20" s="38" customFormat="1" ht="18" customHeight="1" thickBot="1">
      <c r="B100" s="5"/>
      <c r="C100" s="35">
        <v>18</v>
      </c>
      <c r="D100" s="112"/>
      <c r="E100" s="119"/>
      <c r="F100" s="122"/>
      <c r="G100" s="118"/>
      <c r="H100" s="115"/>
      <c r="I100" s="118"/>
      <c r="J100" s="139"/>
      <c r="K100" s="118"/>
      <c r="L100" s="48"/>
      <c r="M100" s="40"/>
    </row>
    <row r="101" spans="2:20" s="38" customFormat="1" ht="18" customHeight="1">
      <c r="B101" s="5"/>
      <c r="C101" s="31">
        <v>18.2</v>
      </c>
      <c r="D101" s="111">
        <v>1</v>
      </c>
      <c r="E101" s="125" t="s">
        <v>57</v>
      </c>
      <c r="F101" s="122"/>
      <c r="G101" s="118"/>
      <c r="H101" s="115"/>
      <c r="I101" s="118"/>
      <c r="J101" s="139"/>
      <c r="K101" s="118"/>
      <c r="L101" s="48"/>
      <c r="M101" s="40"/>
    </row>
    <row r="102" spans="2:20" s="38" customFormat="1" ht="18" customHeight="1" thickBot="1">
      <c r="B102" s="5"/>
      <c r="C102" s="35">
        <v>18.399999999999999</v>
      </c>
      <c r="D102" s="106"/>
      <c r="E102" s="118"/>
      <c r="F102" s="122"/>
      <c r="G102" s="118"/>
      <c r="H102" s="115"/>
      <c r="I102" s="118"/>
      <c r="J102" s="139"/>
      <c r="K102" s="118"/>
      <c r="L102" s="48"/>
      <c r="M102" s="40"/>
    </row>
    <row r="103" spans="2:20" s="38" customFormat="1" ht="18" customHeight="1">
      <c r="B103" s="5"/>
      <c r="C103" s="31">
        <v>18.600000000000001</v>
      </c>
      <c r="D103" s="106"/>
      <c r="E103" s="118"/>
      <c r="F103" s="122"/>
      <c r="G103" s="118"/>
      <c r="H103" s="115"/>
      <c r="I103" s="118"/>
      <c r="J103" s="139"/>
      <c r="K103" s="118"/>
      <c r="L103" s="48"/>
      <c r="M103" s="40"/>
    </row>
    <row r="104" spans="2:20" s="38" customFormat="1" ht="18" customHeight="1" thickBot="1">
      <c r="B104" s="5"/>
      <c r="C104" s="35">
        <v>18.8</v>
      </c>
      <c r="D104" s="106"/>
      <c r="E104" s="119"/>
      <c r="F104" s="122"/>
      <c r="G104" s="118"/>
      <c r="H104" s="115"/>
      <c r="I104" s="118"/>
      <c r="J104" s="139"/>
      <c r="K104" s="118"/>
      <c r="L104" s="48"/>
      <c r="M104" s="40"/>
    </row>
    <row r="105" spans="2:20" s="38" customFormat="1" ht="18" customHeight="1">
      <c r="B105" s="5"/>
      <c r="C105" s="31">
        <v>19</v>
      </c>
      <c r="D105" s="111">
        <v>1</v>
      </c>
      <c r="E105" s="125" t="s">
        <v>57</v>
      </c>
      <c r="F105" s="122"/>
      <c r="G105" s="118"/>
      <c r="H105" s="115"/>
      <c r="I105" s="118"/>
      <c r="J105" s="139"/>
      <c r="K105" s="118"/>
      <c r="L105" s="48"/>
      <c r="M105" s="40"/>
    </row>
    <row r="106" spans="2:20" s="38" customFormat="1" ht="18" customHeight="1" thickBot="1">
      <c r="B106" s="5"/>
      <c r="C106" s="35">
        <v>19.2</v>
      </c>
      <c r="D106" s="106"/>
      <c r="E106" s="118"/>
      <c r="F106" s="122"/>
      <c r="G106" s="118"/>
      <c r="H106" s="115"/>
      <c r="I106" s="118"/>
      <c r="J106" s="139"/>
      <c r="K106" s="118"/>
      <c r="L106" s="48"/>
      <c r="M106" s="40"/>
    </row>
    <row r="107" spans="2:20" s="38" customFormat="1" ht="18" customHeight="1">
      <c r="B107" s="5"/>
      <c r="C107" s="31">
        <v>19.399999999999999</v>
      </c>
      <c r="D107" s="106"/>
      <c r="E107" s="118"/>
      <c r="F107" s="122"/>
      <c r="G107" s="118"/>
      <c r="H107" s="115"/>
      <c r="I107" s="118"/>
      <c r="J107" s="139"/>
      <c r="K107" s="118"/>
      <c r="L107" s="48"/>
      <c r="M107" s="40"/>
    </row>
    <row r="108" spans="2:20" s="38" customFormat="1" ht="18" customHeight="1" thickBot="1">
      <c r="B108" s="5"/>
      <c r="C108" s="35">
        <v>19.600000000000001</v>
      </c>
      <c r="D108" s="106"/>
      <c r="E108" s="118"/>
      <c r="F108" s="122"/>
      <c r="G108" s="118"/>
      <c r="H108" s="115"/>
      <c r="I108" s="118"/>
      <c r="J108" s="139"/>
      <c r="K108" s="118"/>
      <c r="L108" s="48"/>
      <c r="M108" s="40"/>
      <c r="O108" s="38">
        <f>+D101+D105+D110</f>
        <v>10</v>
      </c>
    </row>
    <row r="109" spans="2:20" s="38" customFormat="1" ht="18" customHeight="1">
      <c r="B109" s="5"/>
      <c r="C109" s="31">
        <v>19.8</v>
      </c>
      <c r="D109" s="112"/>
      <c r="E109" s="119"/>
      <c r="F109" s="122"/>
      <c r="G109" s="118"/>
      <c r="H109" s="115"/>
      <c r="I109" s="118"/>
      <c r="J109" s="140"/>
      <c r="K109" s="119"/>
      <c r="L109" s="48"/>
      <c r="M109" s="40"/>
    </row>
    <row r="110" spans="2:20" s="38" customFormat="1" ht="18" customHeight="1" thickBot="1">
      <c r="B110" s="5"/>
      <c r="C110" s="35">
        <v>20</v>
      </c>
      <c r="D110" s="111">
        <v>8</v>
      </c>
      <c r="E110" s="117" t="s">
        <v>37</v>
      </c>
      <c r="F110" s="122"/>
      <c r="G110" s="118"/>
      <c r="H110" s="115"/>
      <c r="I110" s="118"/>
      <c r="J110" s="128">
        <v>2</v>
      </c>
      <c r="K110" s="117" t="s">
        <v>37</v>
      </c>
      <c r="L110" s="48"/>
      <c r="M110" s="48"/>
    </row>
    <row r="111" spans="2:20" s="38" customFormat="1" ht="18" customHeight="1">
      <c r="B111" s="5"/>
      <c r="C111" s="31">
        <v>20.2</v>
      </c>
      <c r="D111" s="106"/>
      <c r="E111" s="118"/>
      <c r="F111" s="122"/>
      <c r="G111" s="118"/>
      <c r="H111" s="115"/>
      <c r="I111" s="118"/>
      <c r="J111" s="129"/>
      <c r="K111" s="118"/>
      <c r="L111" s="48"/>
      <c r="M111" s="48"/>
    </row>
    <row r="112" spans="2:20" s="38" customFormat="1" ht="18" customHeight="1" thickBot="1">
      <c r="B112" s="5"/>
      <c r="C112" s="35">
        <v>20.399999999999999</v>
      </c>
      <c r="D112" s="106"/>
      <c r="E112" s="118"/>
      <c r="F112" s="122"/>
      <c r="G112" s="118"/>
      <c r="H112" s="115"/>
      <c r="I112" s="118"/>
      <c r="J112" s="129"/>
      <c r="K112" s="118"/>
      <c r="L112" s="48"/>
      <c r="M112" s="48"/>
      <c r="Q112" s="38">
        <v>22</v>
      </c>
      <c r="R112" s="38" t="s">
        <v>58</v>
      </c>
      <c r="S112" s="38">
        <v>8</v>
      </c>
      <c r="T112" s="38" t="s">
        <v>59</v>
      </c>
    </row>
    <row r="113" spans="2:20" s="38" customFormat="1" ht="18" customHeight="1">
      <c r="B113" s="5"/>
      <c r="C113" s="31">
        <v>20.6</v>
      </c>
      <c r="D113" s="106"/>
      <c r="E113" s="118"/>
      <c r="F113" s="122"/>
      <c r="G113" s="118"/>
      <c r="H113" s="115"/>
      <c r="I113" s="118"/>
      <c r="J113" s="129"/>
      <c r="K113" s="118"/>
      <c r="L113" s="48"/>
      <c r="M113" s="48"/>
    </row>
    <row r="114" spans="2:20" s="38" customFormat="1" ht="18" customHeight="1" thickBot="1">
      <c r="B114" s="5"/>
      <c r="C114" s="35">
        <v>20.8</v>
      </c>
      <c r="D114" s="106"/>
      <c r="E114" s="118"/>
      <c r="F114" s="122"/>
      <c r="G114" s="118"/>
      <c r="H114" s="115"/>
      <c r="I114" s="118"/>
      <c r="J114" s="129"/>
      <c r="K114" s="118"/>
      <c r="L114" s="48"/>
      <c r="M114" s="48"/>
      <c r="S114" s="38">
        <f>S112*60</f>
        <v>480</v>
      </c>
      <c r="T114" s="38" t="s">
        <v>60</v>
      </c>
    </row>
    <row r="115" spans="2:20" s="38" customFormat="1" ht="18" customHeight="1">
      <c r="B115" s="5"/>
      <c r="C115" s="31">
        <v>21</v>
      </c>
      <c r="D115" s="106"/>
      <c r="E115" s="118"/>
      <c r="F115" s="122"/>
      <c r="G115" s="118"/>
      <c r="H115" s="115"/>
      <c r="I115" s="118"/>
      <c r="J115" s="129"/>
      <c r="K115" s="118"/>
      <c r="L115" s="48"/>
      <c r="M115" s="48"/>
      <c r="P115" s="38">
        <v>2</v>
      </c>
    </row>
    <row r="116" spans="2:20" s="38" customFormat="1" ht="18" customHeight="1" thickBot="1">
      <c r="B116" s="5"/>
      <c r="C116" s="35">
        <v>21.2</v>
      </c>
      <c r="D116" s="106"/>
      <c r="E116" s="118"/>
      <c r="F116" s="122"/>
      <c r="G116" s="118"/>
      <c r="H116" s="115"/>
      <c r="I116" s="118"/>
      <c r="J116" s="129"/>
      <c r="K116" s="118"/>
      <c r="L116" s="48"/>
      <c r="M116" s="48"/>
      <c r="P116" s="38">
        <v>6</v>
      </c>
    </row>
    <row r="117" spans="2:20" s="38" customFormat="1" ht="18" customHeight="1">
      <c r="B117" s="5"/>
      <c r="C117" s="31">
        <v>21.4</v>
      </c>
      <c r="D117" s="106"/>
      <c r="E117" s="118"/>
      <c r="F117" s="122"/>
      <c r="G117" s="118"/>
      <c r="H117" s="115"/>
      <c r="I117" s="118"/>
      <c r="J117" s="129"/>
      <c r="K117" s="118"/>
      <c r="L117" s="48"/>
      <c r="M117" s="48"/>
    </row>
    <row r="118" spans="2:20" s="38" customFormat="1" ht="18" customHeight="1" thickBot="1">
      <c r="B118" s="5"/>
      <c r="C118" s="35">
        <v>21.6</v>
      </c>
      <c r="D118" s="106"/>
      <c r="E118" s="118"/>
      <c r="F118" s="122"/>
      <c r="G118" s="118"/>
      <c r="H118" s="115"/>
      <c r="I118" s="118"/>
      <c r="J118" s="129"/>
      <c r="K118" s="118"/>
      <c r="L118" s="48"/>
      <c r="M118" s="48"/>
    </row>
    <row r="119" spans="2:20" s="38" customFormat="1" ht="18" customHeight="1">
      <c r="B119" s="5"/>
      <c r="C119" s="31">
        <v>21.8</v>
      </c>
      <c r="D119" s="106"/>
      <c r="E119" s="118"/>
      <c r="F119" s="123"/>
      <c r="G119" s="119"/>
      <c r="H119" s="116"/>
      <c r="I119" s="119"/>
      <c r="J119" s="129"/>
      <c r="K119" s="118"/>
      <c r="L119" s="48"/>
      <c r="M119" s="48"/>
    </row>
    <row r="120" spans="2:20" s="38" customFormat="1" ht="18" customHeight="1">
      <c r="B120" s="5"/>
      <c r="C120" s="35">
        <v>22</v>
      </c>
      <c r="D120" s="48"/>
      <c r="E120" s="48"/>
      <c r="F120" s="48"/>
      <c r="G120" s="48"/>
      <c r="H120" s="48"/>
      <c r="I120" s="48"/>
      <c r="J120" s="48"/>
      <c r="K120" s="48"/>
      <c r="L120" s="48"/>
      <c r="M120" s="48"/>
    </row>
    <row r="121" spans="2:20" s="38" customFormat="1" ht="18" customHeight="1">
      <c r="B121" s="5"/>
      <c r="C121" s="50"/>
      <c r="D121" s="70"/>
      <c r="E121" s="70"/>
      <c r="F121" s="70"/>
      <c r="G121" s="70"/>
      <c r="H121" s="70"/>
      <c r="I121" s="70"/>
      <c r="J121" s="70"/>
      <c r="K121" s="70"/>
      <c r="L121" s="70"/>
      <c r="M121" s="70"/>
    </row>
    <row r="122" spans="2:20" s="38" customFormat="1" ht="18" customHeight="1">
      <c r="B122" s="5"/>
      <c r="C122" s="50"/>
      <c r="D122" s="70">
        <f>+D110+D105+D101</f>
        <v>10</v>
      </c>
      <c r="E122" s="70"/>
      <c r="F122" s="70"/>
      <c r="G122" s="70"/>
      <c r="H122" s="70"/>
      <c r="I122" s="70"/>
      <c r="J122" s="70"/>
      <c r="K122" s="70"/>
      <c r="L122" s="70"/>
      <c r="M122" s="70"/>
    </row>
    <row r="123" spans="2:20" s="38" customFormat="1" ht="18" customHeight="1">
      <c r="B123" s="5"/>
      <c r="C123" s="50"/>
      <c r="D123" s="70"/>
      <c r="E123" s="70"/>
      <c r="F123" s="70"/>
      <c r="G123" s="70"/>
      <c r="H123" s="70"/>
      <c r="I123" s="70"/>
      <c r="J123" s="70"/>
      <c r="K123" s="70"/>
      <c r="L123" s="70"/>
      <c r="M123" s="70"/>
    </row>
    <row r="124" spans="2:20" s="38" customFormat="1" ht="18" customHeight="1">
      <c r="B124" s="5"/>
      <c r="C124" s="50"/>
      <c r="D124" s="70"/>
      <c r="E124" s="70"/>
      <c r="F124" s="70"/>
      <c r="G124" s="70"/>
      <c r="H124" s="70"/>
      <c r="I124" s="70"/>
      <c r="J124" s="70"/>
      <c r="K124" s="70"/>
      <c r="L124" s="70"/>
      <c r="M124" s="70"/>
    </row>
    <row r="125" spans="2:20" s="38" customFormat="1" ht="18" customHeight="1">
      <c r="B125" s="5"/>
      <c r="C125" s="50"/>
      <c r="D125" s="70"/>
      <c r="E125" s="70"/>
      <c r="F125" s="70"/>
      <c r="G125" s="70"/>
      <c r="H125" s="70"/>
      <c r="I125" s="70"/>
      <c r="J125" s="70"/>
      <c r="K125" s="70"/>
      <c r="L125" s="70"/>
      <c r="M125" s="70"/>
    </row>
    <row r="126" spans="2:20" s="38" customFormat="1" ht="18" customHeight="1">
      <c r="B126" s="5"/>
      <c r="C126" s="50"/>
      <c r="D126" s="70"/>
      <c r="E126" s="70"/>
      <c r="F126" s="70"/>
      <c r="G126" s="70"/>
      <c r="H126" s="70"/>
      <c r="I126" s="70"/>
      <c r="J126" s="70"/>
      <c r="K126" s="70"/>
      <c r="L126" s="70"/>
      <c r="M126" s="70"/>
    </row>
    <row r="127" spans="2:20" s="38" customFormat="1" ht="18" customHeight="1">
      <c r="B127" s="5"/>
      <c r="C127" s="50"/>
      <c r="D127" s="70"/>
      <c r="E127" s="70"/>
      <c r="F127" s="70"/>
      <c r="G127" s="70"/>
      <c r="H127" s="70"/>
      <c r="I127" s="70"/>
      <c r="J127" s="70"/>
      <c r="K127" s="70"/>
      <c r="L127" s="70"/>
      <c r="M127" s="70"/>
    </row>
    <row r="128" spans="2:20" s="38" customFormat="1" ht="18" customHeight="1">
      <c r="B128" s="5"/>
      <c r="C128" s="50"/>
    </row>
    <row r="129" spans="3:13" ht="13.5" thickBot="1">
      <c r="C129" s="52"/>
      <c r="D129" s="53">
        <f>+SUM(D11:D119)</f>
        <v>27.999999999999993</v>
      </c>
      <c r="E129" s="51">
        <f>+D101+D105+D110</f>
        <v>10</v>
      </c>
      <c r="F129" s="51">
        <f>+SUM(F11:F119)</f>
        <v>27.999999999999993</v>
      </c>
      <c r="G129" s="51"/>
      <c r="H129" s="51">
        <f>+SUM(H11:H119)</f>
        <v>27.999999999999993</v>
      </c>
      <c r="I129" s="51"/>
      <c r="J129" s="51">
        <f>+SUM(J11:J119)</f>
        <v>27.999999999999993</v>
      </c>
      <c r="K129" s="53"/>
      <c r="L129" s="53"/>
      <c r="M129" s="52"/>
    </row>
    <row r="130" spans="3:13" ht="15.75" customHeight="1" thickBot="1">
      <c r="C130" s="10" t="s">
        <v>38</v>
      </c>
      <c r="D130" s="54"/>
      <c r="E130" s="55"/>
      <c r="F130" s="14"/>
      <c r="G130" s="52"/>
      <c r="H130" s="52"/>
      <c r="I130" s="52"/>
      <c r="J130" s="52"/>
    </row>
    <row r="131" spans="3:13" ht="16.5" customHeight="1" thickBot="1">
      <c r="C131" s="94" t="s">
        <v>39</v>
      </c>
      <c r="D131" s="97"/>
      <c r="E131" s="56" t="s">
        <v>40</v>
      </c>
      <c r="F131" s="98" t="s">
        <v>41</v>
      </c>
      <c r="G131" s="97"/>
      <c r="H131" s="98" t="s">
        <v>42</v>
      </c>
      <c r="I131" s="97"/>
      <c r="J131" s="99" t="s">
        <v>43</v>
      </c>
      <c r="K131" s="100"/>
      <c r="L131" s="145" t="s">
        <v>61</v>
      </c>
      <c r="M131" s="146"/>
    </row>
    <row r="132" spans="3:13" ht="16.5" customHeight="1">
      <c r="C132" s="33" t="s">
        <v>9</v>
      </c>
      <c r="D132" s="57"/>
      <c r="E132" s="58">
        <f>+D129</f>
        <v>27.999999999999993</v>
      </c>
      <c r="F132" s="59"/>
      <c r="G132" s="60">
        <f>+D110+D105+D101+D96+D89+D88+D87+D86+D56+D55+D54+D53+D52+D51+D21+D11</f>
        <v>20.999999999999993</v>
      </c>
      <c r="H132" s="59"/>
      <c r="I132" s="60">
        <f>+E132-G132</f>
        <v>7</v>
      </c>
      <c r="J132" s="59"/>
      <c r="K132" s="61">
        <f>IFERROR(G132/E132,0)</f>
        <v>0.74999999999999989</v>
      </c>
      <c r="L132" s="59"/>
      <c r="M132" s="62">
        <v>0.8</v>
      </c>
    </row>
    <row r="133" spans="3:13" ht="16.5" customHeight="1">
      <c r="C133" s="63" t="s">
        <v>10</v>
      </c>
      <c r="D133" s="64"/>
      <c r="E133" s="65">
        <f>+F129</f>
        <v>27.999999999999993</v>
      </c>
      <c r="F133" s="66"/>
      <c r="G133" s="67">
        <f>+F51</f>
        <v>9</v>
      </c>
      <c r="H133" s="66"/>
      <c r="I133" s="60">
        <f t="shared" ref="I133:I134" si="0">+E133-G133</f>
        <v>18.999999999999993</v>
      </c>
      <c r="J133" s="66"/>
      <c r="K133" s="68">
        <f>IFERROR(G133/E133,0)</f>
        <v>0.32142857142857151</v>
      </c>
      <c r="L133" s="66"/>
      <c r="M133" s="69">
        <f>M132</f>
        <v>0.8</v>
      </c>
    </row>
    <row r="134" spans="3:13" ht="16.5" customHeight="1">
      <c r="C134" s="63" t="s">
        <v>11</v>
      </c>
      <c r="D134" s="64"/>
      <c r="E134" s="65">
        <f>+H129</f>
        <v>27.999999999999993</v>
      </c>
      <c r="F134" s="66"/>
      <c r="G134" s="67">
        <f>+H31</f>
        <v>3</v>
      </c>
      <c r="H134" s="66"/>
      <c r="I134" s="60">
        <f t="shared" si="0"/>
        <v>24.999999999999993</v>
      </c>
      <c r="J134" s="66"/>
      <c r="K134" s="68">
        <f>IFERROR(G134/E134,0)</f>
        <v>0.10714285714285716</v>
      </c>
      <c r="L134" s="66"/>
      <c r="M134" s="69">
        <f>M133</f>
        <v>0.8</v>
      </c>
    </row>
    <row r="135" spans="3:13" ht="16.5" customHeight="1">
      <c r="C135" s="63" t="s">
        <v>51</v>
      </c>
      <c r="D135" s="64"/>
      <c r="E135" s="65">
        <f>+J129</f>
        <v>27.999999999999993</v>
      </c>
      <c r="F135" s="66"/>
      <c r="G135" s="67">
        <f>+J110+J81+J84+J11+J21+J31+J32</f>
        <v>7.2000000000000011</v>
      </c>
      <c r="H135" s="66"/>
      <c r="I135" s="60">
        <f>+E135-G135</f>
        <v>20.79999999999999</v>
      </c>
      <c r="J135" s="66"/>
      <c r="K135" s="68">
        <f>IFERROR(G135/E135,0)</f>
        <v>0.25714285714285723</v>
      </c>
      <c r="L135" s="66"/>
      <c r="M135" s="69">
        <f>M134</f>
        <v>0.8</v>
      </c>
    </row>
    <row r="136" spans="3:13">
      <c r="C136" s="52"/>
      <c r="D136" s="70"/>
      <c r="E136" s="70"/>
      <c r="F136" s="52"/>
      <c r="G136" s="52"/>
      <c r="H136" s="52"/>
      <c r="I136" s="52"/>
      <c r="J136" s="52"/>
    </row>
    <row r="137" spans="3:13" ht="14.25" customHeight="1">
      <c r="C137" s="49"/>
      <c r="D137" s="71" t="s">
        <v>44</v>
      </c>
      <c r="E137" s="72"/>
      <c r="H137" s="52"/>
      <c r="I137" s="52"/>
      <c r="J137" s="52"/>
    </row>
    <row r="138" spans="3:13" ht="14.25" customHeight="1">
      <c r="C138" s="73"/>
      <c r="D138" s="71" t="s">
        <v>45</v>
      </c>
      <c r="E138" s="72"/>
      <c r="H138" s="52"/>
      <c r="I138" s="52"/>
      <c r="J138" s="52"/>
    </row>
    <row r="139" spans="3:13" ht="14.25" customHeight="1">
      <c r="C139" s="74"/>
      <c r="D139" s="71" t="s">
        <v>46</v>
      </c>
      <c r="E139" s="72"/>
      <c r="H139" s="52"/>
      <c r="I139" s="52"/>
      <c r="J139" s="52"/>
    </row>
    <row r="140" spans="3:13" ht="14.25" customHeight="1">
      <c r="C140" s="75"/>
      <c r="D140" s="71" t="s">
        <v>62</v>
      </c>
      <c r="E140" s="72"/>
      <c r="H140" s="52"/>
      <c r="I140" s="52"/>
      <c r="J140" s="52"/>
    </row>
    <row r="141" spans="3:13" ht="14.25" customHeight="1">
      <c r="C141" s="70"/>
      <c r="D141" s="70"/>
      <c r="E141" s="70"/>
      <c r="H141" s="52"/>
      <c r="I141" s="52"/>
      <c r="J141" s="52"/>
    </row>
    <row r="142" spans="3:13" ht="14.25" customHeight="1">
      <c r="C142" s="70"/>
      <c r="D142" s="70"/>
      <c r="E142" s="70"/>
      <c r="H142" s="52"/>
      <c r="I142" s="52"/>
      <c r="J142" s="52"/>
    </row>
    <row r="143" spans="3:13">
      <c r="C143" s="52"/>
      <c r="D143" s="70"/>
      <c r="E143" s="70"/>
      <c r="F143" s="52"/>
      <c r="G143" s="52"/>
      <c r="H143" s="52"/>
      <c r="I143" s="52"/>
      <c r="J143" s="52"/>
    </row>
    <row r="144" spans="3:13">
      <c r="C144" s="52"/>
      <c r="D144" s="70"/>
      <c r="E144" s="70"/>
      <c r="F144" s="52"/>
      <c r="G144" s="52"/>
      <c r="H144" s="52"/>
      <c r="I144" s="52"/>
      <c r="J144" s="52"/>
    </row>
    <row r="145" spans="3:10">
      <c r="C145" s="52"/>
      <c r="D145" s="52"/>
      <c r="E145" s="52"/>
      <c r="F145" s="52"/>
      <c r="G145" s="52"/>
      <c r="H145" s="52"/>
      <c r="I145" s="52"/>
      <c r="J145" s="52"/>
    </row>
    <row r="146" spans="3:10">
      <c r="C146" s="52"/>
      <c r="D146" s="52"/>
      <c r="E146" s="52"/>
      <c r="F146" s="52"/>
      <c r="G146" s="52"/>
      <c r="H146" s="52"/>
      <c r="I146" s="52"/>
      <c r="J146" s="52"/>
    </row>
    <row r="147" spans="3:10">
      <c r="C147" s="52"/>
      <c r="D147" s="52"/>
      <c r="E147" s="52"/>
      <c r="F147" s="52"/>
      <c r="G147" s="52"/>
      <c r="H147" s="52"/>
      <c r="I147" s="52"/>
      <c r="J147" s="52"/>
    </row>
    <row r="148" spans="3:10">
      <c r="D148" s="52"/>
    </row>
    <row r="153" spans="3:10">
      <c r="E153" s="52"/>
      <c r="F153" s="52"/>
      <c r="G153" s="76"/>
      <c r="H153" s="52"/>
      <c r="I153" s="52"/>
      <c r="J153" s="52"/>
    </row>
    <row r="154" spans="3:10">
      <c r="D154" s="52"/>
      <c r="E154" s="52"/>
      <c r="F154" s="52"/>
      <c r="G154" s="77"/>
      <c r="H154" s="52"/>
      <c r="I154" s="52"/>
      <c r="J154" s="52"/>
    </row>
    <row r="155" spans="3:10">
      <c r="D155" s="52"/>
      <c r="E155" s="52"/>
      <c r="F155" s="52"/>
      <c r="G155" s="76"/>
      <c r="H155" s="52"/>
      <c r="I155" s="52"/>
      <c r="J155" s="52"/>
    </row>
    <row r="156" spans="3:10">
      <c r="D156" s="52"/>
      <c r="E156" s="52"/>
      <c r="F156" s="52"/>
      <c r="G156" s="76"/>
      <c r="H156" s="52"/>
      <c r="I156" s="52"/>
      <c r="J156" s="52"/>
    </row>
    <row r="157" spans="3:10">
      <c r="D157" s="52"/>
      <c r="E157" s="78"/>
      <c r="F157" s="52"/>
      <c r="G157" s="76"/>
      <c r="H157" s="52"/>
      <c r="I157" s="52"/>
      <c r="J157" s="52"/>
    </row>
    <row r="158" spans="3:10">
      <c r="D158" s="79"/>
    </row>
  </sheetData>
  <mergeCells count="51">
    <mergeCell ref="L131:M131"/>
    <mergeCell ref="J110:J119"/>
    <mergeCell ref="K110:K119"/>
    <mergeCell ref="C131:D131"/>
    <mergeCell ref="F131:G131"/>
    <mergeCell ref="H131:I131"/>
    <mergeCell ref="J131:K131"/>
    <mergeCell ref="F96:F119"/>
    <mergeCell ref="G96:G119"/>
    <mergeCell ref="D101:D104"/>
    <mergeCell ref="E101:E104"/>
    <mergeCell ref="D105:D109"/>
    <mergeCell ref="E105:E109"/>
    <mergeCell ref="D110:D119"/>
    <mergeCell ref="E110:E119"/>
    <mergeCell ref="D57:D85"/>
    <mergeCell ref="E57:E85"/>
    <mergeCell ref="J81:J83"/>
    <mergeCell ref="K81:K83"/>
    <mergeCell ref="J86:J109"/>
    <mergeCell ref="K86:K109"/>
    <mergeCell ref="D90:D95"/>
    <mergeCell ref="E90:E95"/>
    <mergeCell ref="D96:D100"/>
    <mergeCell ref="E96:E100"/>
    <mergeCell ref="H46:H119"/>
    <mergeCell ref="I46:I119"/>
    <mergeCell ref="F51:F95"/>
    <mergeCell ref="G51:G95"/>
    <mergeCell ref="J11:J20"/>
    <mergeCell ref="K11:K20"/>
    <mergeCell ref="D21:D50"/>
    <mergeCell ref="E21:E50"/>
    <mergeCell ref="J21:J30"/>
    <mergeCell ref="K21:K30"/>
    <mergeCell ref="H31:H45"/>
    <mergeCell ref="I31:I45"/>
    <mergeCell ref="J33:J80"/>
    <mergeCell ref="K33:K80"/>
    <mergeCell ref="D11:D20"/>
    <mergeCell ref="E11:E20"/>
    <mergeCell ref="F11:F50"/>
    <mergeCell ref="G11:G50"/>
    <mergeCell ref="H11:H30"/>
    <mergeCell ref="I11:I30"/>
    <mergeCell ref="L9:M9"/>
    <mergeCell ref="C2:J2"/>
    <mergeCell ref="C9:E9"/>
    <mergeCell ref="F9:G9"/>
    <mergeCell ref="H9:I9"/>
    <mergeCell ref="J9:K9"/>
  </mergeCells>
  <pageMargins left="0.59055118110236227" right="0" top="0.39370078740157483" bottom="0" header="0" footer="0"/>
  <pageSetup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Diaz Molina</dc:creator>
  <cp:keywords/>
  <dc:description/>
  <cp:lastModifiedBy>Guest User</cp:lastModifiedBy>
  <cp:revision/>
  <dcterms:created xsi:type="dcterms:W3CDTF">2023-10-13T02:17:29Z</dcterms:created>
  <dcterms:modified xsi:type="dcterms:W3CDTF">2024-01-19T00:50:11Z</dcterms:modified>
  <cp:category/>
  <cp:contentStatus/>
</cp:coreProperties>
</file>